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4\Формирование ИП на 2025-2029\Формирование ИП 25-29\Смоленск\Паспорта_ИП_Смоленск\"/>
    </mc:Choice>
  </mc:AlternateContent>
  <xr:revisionPtr revIDLastSave="0" documentId="13_ncr:1_{B95803C9-9280-4ACA-A071-8ED7FEE68E7A}" xr6:coauthVersionLast="45" xr6:coauthVersionMax="45" xr10:uidLastSave="{00000000-0000-0000-0000-000000000000}"/>
  <bookViews>
    <workbookView xWindow="-120" yWindow="-120" windowWidth="29040" windowHeight="15720" tabRatio="859" firstSheet="1" activeTab="2"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ист1" sheetId="26" r:id="rId14"/>
  </sheets>
  <externalReferences>
    <externalReference r:id="rId15"/>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ЛЭП'!$A$1:$AA$27</definedName>
    <definedName name="_xlnm.Print_Area" localSheetId="5">'3.3 паспорт описание'!$A$1:$C$30</definedName>
    <definedName name="_xlnm.Print_Area" localSheetId="6">'3.4. Паспорт надежность'!$A$1:$Z$51</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ввод'!$A$1:$Y$64</definedName>
    <definedName name="_xlnm.Print_Area" localSheetId="11">'7. Паспорт отчет о закупке'!$A$1:$AV$29</definedName>
    <definedName name="_xlnm.Print_Area" localSheetId="0">'Титульный лист'!$A$1:$K$53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52" i="15" l="1"/>
  <c r="C32" i="15" l="1"/>
  <c r="C31" i="15"/>
  <c r="C30" i="15"/>
  <c r="Q30" i="15"/>
  <c r="P30" i="15"/>
  <c r="C24" i="15" l="1"/>
  <c r="C27" i="15"/>
  <c r="P26"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<sst xmlns="http://schemas.openxmlformats.org/spreadsheetml/2006/main" count="2273" uniqueCount="555">
  <si>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</si>
  <si>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</si>
  <si>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</si>
  <si>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</si>
  <si>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</si>
  <si>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</si>
  <si>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</si>
  <si>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</si>
  <si>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</si>
  <si>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</si>
  <si>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</si>
  <si>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</si>
  <si>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</si>
  <si>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</si>
  <si>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</si>
  <si>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</si>
  <si>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</si>
  <si>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</si>
  <si>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</si>
  <si>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</si>
  <si>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</si>
  <si>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</si>
  <si>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</si>
  <si>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</si>
  <si>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</si>
  <si>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</si>
  <si>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</si>
  <si>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</si>
  <si>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</si>
  <si>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</si>
  <si>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</si>
  <si>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</si>
  <si>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</si>
  <si>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</si>
  <si>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</si>
  <si>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</si>
  <si>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</si>
  <si>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</si>
  <si>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</si>
  <si>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</si>
  <si>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</si>
  <si>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</si>
  <si>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</si>
  <si>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</si>
  <si>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</si>
  <si>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</si>
  <si>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</si>
  <si>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</si>
  <si>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</si>
  <si>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</si>
  <si>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</si>
  <si>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</si>
  <si>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</si>
  <si>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</si>
  <si>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</si>
  <si>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</si>
  <si>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</si>
  <si>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</si>
  <si>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</si>
  <si>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</si>
  <si>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</si>
  <si>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</si>
  <si>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</si>
  <si>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</si>
  <si>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</si>
  <si>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</si>
  <si>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</si>
  <si>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</si>
  <si>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</si>
  <si>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</si>
  <si>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</si>
  <si>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</si>
  <si>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</si>
  <si>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</si>
  <si>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</si>
  <si>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</si>
  <si>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</si>
  <si>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</si>
  <si>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</si>
  <si>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</si>
  <si>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</si>
  <si>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</si>
  <si>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</si>
  <si>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</si>
  <si>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</si>
  <si>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</si>
  <si>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</si>
  <si>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</si>
  <si>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</si>
  <si>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</si>
  <si>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</si>
  <si>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</si>
  <si>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</si>
  <si>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</si>
  <si>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</si>
  <si>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</si>
  <si>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</si>
  <si>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</si>
  <si>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</si>
  <si>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</si>
  <si>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</si>
  <si>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</si>
  <si>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</si>
  <si>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</si>
  <si>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</si>
  <si>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</si>
  <si>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</si>
  <si>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</si>
  <si>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</si>
  <si>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</si>
  <si>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</si>
  <si>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</si>
  <si>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</si>
  <si>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</si>
  <si>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</si>
  <si>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</si>
  <si>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</si>
  <si>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</si>
  <si>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</si>
  <si>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</si>
  <si>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</si>
  <si>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</si>
  <si>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</si>
  <si>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</si>
  <si>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</si>
  <si>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</si>
  <si>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</si>
  <si>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</si>
  <si>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</si>
  <si>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</si>
  <si>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</si>
  <si>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</si>
  <si>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</si>
  <si>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</si>
  <si>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</si>
  <si>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</si>
  <si>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</si>
  <si>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</si>
  <si>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</si>
  <si>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</si>
  <si>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</si>
  <si>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</si>
  <si>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</si>
  <si>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</si>
  <si>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</si>
  <si>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</si>
  <si>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</si>
  <si>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</si>
  <si>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</si>
  <si>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</si>
  <si>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</si>
  <si>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</si>
  <si>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</si>
  <si>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</si>
  <si>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</si>
  <si>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</si>
  <si>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</si>
  <si>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</si>
  <si>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</si>
  <si>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</si>
  <si>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</si>
  <si>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</si>
  <si>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</si>
  <si>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</si>
  <si>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</si>
  <si>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</si>
  <si>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</si>
  <si>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</si>
  <si>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</si>
  <si>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</si>
  <si>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</si>
  <si>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</si>
  <si>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</si>
  <si>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</si>
  <si>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</si>
  <si>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</si>
  <si>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</si>
  <si>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</si>
  <si>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</si>
  <si>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</si>
  <si>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</si>
  <si>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</si>
  <si>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</si>
  <si>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</si>
  <si>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</si>
  <si>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</si>
  <si>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</si>
  <si>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</si>
  <si>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</si>
  <si>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</si>
  <si>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</si>
  <si>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</si>
  <si>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</si>
  <si>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</si>
  <si>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</si>
  <si>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</si>
  <si>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</si>
  <si>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</si>
  <si>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</si>
  <si>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</si>
  <si>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</si>
  <si>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</si>
  <si>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</si>
  <si>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</si>
  <si>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</si>
  <si>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</si>
  <si>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</si>
  <si>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</si>
  <si>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</si>
  <si>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</si>
  <si>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</si>
  <si>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</si>
  <si>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</si>
  <si>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</si>
  <si>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</si>
  <si>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</si>
  <si>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</si>
  <si>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</si>
  <si>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</si>
  <si>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</si>
  <si>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</si>
  <si>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</si>
  <si>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</si>
  <si>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</si>
  <si>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</si>
  <si>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</si>
  <si>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</si>
  <si>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</si>
  <si>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</si>
  <si>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</si>
  <si>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</si>
  <si>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</si>
  <si>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</si>
  <si>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</si>
  <si>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</si>
  <si>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</si>
  <si>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</si>
  <si>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</si>
  <si>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</si>
  <si>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</si>
  <si>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</si>
  <si>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</si>
  <si>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</si>
  <si>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</si>
  <si>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</si>
  <si>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</si>
  <si>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</si>
  <si>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</si>
  <si>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</si>
  <si>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</si>
  <si>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</si>
  <si>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</si>
  <si>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</si>
  <si>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</si>
  <si>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</si>
  <si>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</si>
  <si>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</si>
  <si>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</si>
  <si>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</si>
  <si>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</si>
  <si>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</si>
  <si>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</si>
  <si>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</si>
  <si>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</si>
  <si>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</si>
  <si>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</si>
  <si>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</si>
  <si>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</si>
  <si>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</si>
  <si>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</si>
  <si>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</si>
  <si>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</si>
  <si>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</si>
  <si>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</si>
  <si>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</si>
  <si>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</si>
  <si>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</si>
  <si>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</si>
  <si>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</si>
  <si>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</si>
  <si>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</si>
  <si>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</si>
  <si>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</si>
  <si>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</si>
  <si>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</si>
  <si>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</si>
  <si>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</si>
  <si>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</si>
  <si>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</si>
  <si>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</si>
  <si>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</si>
  <si>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</si>
  <si>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</si>
  <si>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</si>
  <si>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</si>
  <si>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</si>
  <si>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</si>
  <si>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</si>
  <si>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</si>
  <si>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</si>
  <si>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</si>
  <si>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</si>
  <si>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</si>
  <si>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</si>
  <si>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</si>
  <si>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</si>
  <si>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</si>
  <si>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</si>
  <si>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</si>
  <si>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</si>
  <si>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</si>
  <si>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</si>
  <si>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</si>
  <si>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</si>
  <si>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</si>
  <si>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</si>
  <si>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</si>
  <si>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</si>
  <si>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</si>
  <si>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</si>
  <si>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</si>
  <si>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</si>
  <si>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</si>
  <si>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</si>
  <si>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</si>
  <si>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</si>
  <si>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</si>
  <si>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</si>
  <si>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</si>
  <si>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</si>
  <si>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</si>
  <si>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</si>
  <si>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</si>
  <si>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</si>
  <si>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</si>
  <si>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</si>
  <si>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</si>
  <si>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</si>
  <si>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</si>
  <si>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</si>
  <si>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</si>
  <si>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</si>
  <si>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</si>
  <si>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</si>
  <si>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</si>
  <si>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</si>
  <si>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</si>
  <si>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</si>
  <si>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</si>
  <si>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</si>
  <si>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</si>
  <si>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</si>
  <si>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</si>
  <si>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</si>
  <si>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</si>
  <si>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</si>
  <si>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</si>
  <si>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</si>
  <si>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</si>
  <si>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</si>
  <si>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</si>
  <si>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</si>
  <si>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</si>
  <si>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</si>
  <si>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</si>
  <si>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</si>
  <si>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</si>
  <si>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</si>
  <si>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</si>
  <si>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</si>
  <si>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</si>
  <si>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</si>
  <si>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</si>
  <si>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</si>
  <si>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</si>
  <si>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</si>
  <si>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</si>
  <si>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</si>
  <si>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</si>
  <si>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</si>
  <si>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</si>
  <si>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</si>
  <si>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</si>
  <si>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</si>
  <si>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</si>
  <si>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</si>
  <si>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</si>
  <si>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</si>
  <si>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</si>
  <si>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</si>
  <si>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</si>
  <si>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</si>
  <si>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</si>
  <si>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</si>
  <si>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</si>
  <si>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</si>
  <si>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</si>
  <si>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</si>
  <si>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</si>
  <si>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</si>
  <si>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</si>
  <si>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</si>
  <si>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</si>
  <si>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</si>
  <si>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</si>
  <si>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</si>
  <si>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</si>
  <si>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</si>
  <si>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</si>
  <si>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</si>
  <si>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</si>
  <si>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</si>
  <si>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</si>
  <si>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</si>
  <si>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</si>
  <si>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</si>
  <si>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</si>
  <si>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</si>
  <si>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</si>
  <si>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</si>
  <si>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</si>
  <si>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</si>
  <si>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</si>
  <si>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</si>
  <si>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</si>
  <si>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</si>
  <si>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</si>
  <si>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</si>
  <si>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</si>
  <si>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</si>
  <si>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</si>
  <si>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</si>
  <si>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</si>
  <si>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</si>
  <si>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</si>
  <si>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</si>
  <si>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</si>
  <si>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</si>
  <si>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</si>
  <si>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</si>
  <si>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</si>
  <si>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</si>
  <si>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</si>
  <si>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</si>
  <si>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</si>
  <si>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</si>
  <si>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</si>
  <si>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</si>
  <si>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</si>
  <si>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</si>
  <si>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</si>
  <si>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</si>
  <si>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</si>
  <si>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</si>
  <si>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</si>
  <si>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</si>
  <si>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</si>
  <si>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</si>
  <si>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</si>
  <si>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</si>
  <si>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</si>
  <si>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</si>
  <si>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</si>
  <si>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</si>
  <si>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</si>
  <si>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</si>
  <si>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</si>
  <si>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</si>
  <si>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</si>
  <si>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</si>
  <si>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</si>
  <si>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</si>
  <si>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</si>
  <si>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</si>
  <si>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</si>
  <si>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</si>
  <si>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</si>
  <si>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</si>
  <si>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</si>
  <si>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</si>
  <si>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</si>
  <si>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</si>
  <si>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</si>
  <si>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</si>
  <si>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</si>
  <si>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</si>
  <si>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</si>
  <si>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</si>
  <si>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</si>
  <si>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</si>
  <si>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</si>
  <si>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</si>
  <si>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</si>
  <si>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</si>
  <si>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</si>
  <si>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</si>
  <si>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</si>
  <si>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</si>
  <si>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</si>
  <si>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</si>
  <si>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</si>
  <si>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</si>
  <si>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</si>
  <si>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</si>
  <si>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Утверждаю</t>
  </si>
  <si>
    <t>Первый заместитель директора-</t>
  </si>
  <si>
    <t>М.П.</t>
  </si>
  <si>
    <t>Паспорт инвестиционного проекта</t>
  </si>
  <si>
    <t>Запрос предложений</t>
  </si>
  <si>
    <t>Прочие новое строительство объектов электросетевого хозяйства</t>
  </si>
  <si>
    <t>ПИР, СМР</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</si>
  <si>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</si>
  <si>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</si>
  <si>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</si>
  <si>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</si>
  <si>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</si>
  <si>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</si>
  <si>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КЛ</t>
  </si>
  <si>
    <t>КЛ в траншее</t>
  </si>
  <si>
    <t>Реконструкция</t>
  </si>
  <si>
    <t>главный инженер филиала «Волго-Вятский»</t>
  </si>
  <si>
    <t xml:space="preserve">инвестиционной программы филиала «Волго-Вятский» </t>
  </si>
  <si>
    <t>филиала "Волго-Вятский" АО "Оборонэнерго"</t>
  </si>
  <si>
    <t>Филиал "Волго-Вятский"</t>
  </si>
  <si>
    <t>Филиал "Волго-Вятский" АО "Оборонэнерго"</t>
  </si>
  <si>
    <t>от «__» _____ 2019 г. №___</t>
  </si>
  <si>
    <t>РЭС "Смоленский" Филиал "Волго-Вятский" АО "Оборонэнерго"</t>
  </si>
  <si>
    <t>Смоленская область</t>
  </si>
  <si>
    <t>г.Смоленск</t>
  </si>
  <si>
    <t xml:space="preserve">КЛ-6 кВ </t>
  </si>
  <si>
    <t>Смоленская область, г.Смоленск</t>
  </si>
  <si>
    <t>Реконструкция объекта Кабельная линия 6 кВ ф. 613 от ПС «Гнёздово» до ТП-707), инв. № 864023555 по адресу Смоленская обл., г. Смоленск, ст.Ракитная, в/ч 55443</t>
  </si>
  <si>
    <t>К/ВЛГ/67/01/0011</t>
  </si>
  <si>
    <t>3,8 км</t>
  </si>
  <si>
    <t>КЛ-6 кВ от ПС "Гнездово" до ТП-707</t>
  </si>
  <si>
    <t>КЛ-6 кВ от ПС "Гнездово" до ТП-708</t>
  </si>
  <si>
    <t>3х185</t>
  </si>
  <si>
    <t>АСБ 3х185</t>
  </si>
  <si>
    <t>Сметная стоимость проекта в ценах 2018 года с НДС, млн. руб.</t>
  </si>
  <si>
    <t>объем заключенного договора в ценах _2018  года с НДС, млн. руб.</t>
  </si>
  <si>
    <t>О.В. Баранов</t>
  </si>
  <si>
    <t>АО «Оборонэнерго» по Смоленской области на 2025-2029 гг</t>
  </si>
  <si>
    <t>«___»________ 2024 год</t>
  </si>
  <si>
    <t>КЛ-6 кВ 3,8 км</t>
  </si>
  <si>
    <t xml:space="preserve"> по состоянию на 01.01.2024</t>
  </si>
  <si>
    <t>по состоянию на 01.01.2025</t>
  </si>
  <si>
    <t>План (факт) года 2023</t>
  </si>
  <si>
    <t>Год 2024</t>
  </si>
  <si>
    <t>Год 2025</t>
  </si>
  <si>
    <t>Год 2026</t>
  </si>
  <si>
    <t>Год 2027</t>
  </si>
  <si>
    <t>2026-2027</t>
  </si>
  <si>
    <t>КЛ-6 кВ  3,8 км</t>
  </si>
  <si>
    <t>Возможность реализации проекта в срок</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</si>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</sst>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8" fontId="43" fillId="0" borderId="1" xfId="2" applyNumberFormat="1" applyFont="1" applyFill="1" applyBorder="1" applyAlignment="1">
      <alignment horizontal="left" vertical="center" wrapText="1"/>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G27" sqref="G27"/>
    </sheetView>
  </sheetViews>
  <sheetFormatPr defaultRowHeight="15" x14ac:dyDescent="0.25"/>
  <sheetData>
    <row r="1" spans="1:11" ht="15.75" x14ac:dyDescent="0.25">
      <c r="K1" s="206" t="s">
        <v>504</v>
      </c>
    </row>
    <row r="2" spans="1:11" ht="15.75" x14ac:dyDescent="0.25">
      <c r="I2" s="206"/>
      <c r="K2" s="206" t="s">
        <v>505</v>
      </c>
    </row>
    <row r="3" spans="1:11" ht="15.75" x14ac:dyDescent="0.25">
      <c r="I3" s="206"/>
      <c r="K3" s="206" t="s">
        <v>520</v>
      </c>
    </row>
    <row r="4" spans="1:11" ht="15.75" x14ac:dyDescent="0.25">
      <c r="I4" s="206"/>
      <c r="K4" s="206" t="s">
        <v>540</v>
      </c>
    </row>
    <row r="5" spans="1:11" ht="15.75" x14ac:dyDescent="0.25">
      <c r="I5" s="206"/>
      <c r="K5" s="206" t="s">
        <v>542</v>
      </c>
    </row>
    <row r="6" spans="1:11" ht="15.75" x14ac:dyDescent="0.25">
      <c r="I6" s="206"/>
      <c r="K6" s="206" t="s">
        <v>506</v>
      </c>
    </row>
    <row r="7" spans="1:11" ht="15.75" x14ac:dyDescent="0.25">
      <c r="I7" s="206"/>
    </row>
    <row r="16" spans="1:11" ht="18.75" x14ac:dyDescent="0.25">
      <c r="A16" s="225" t="s">
        <v>507</v>
      </c>
      <c r="B16" s="225"/>
      <c r="C16" s="225"/>
      <c r="D16" s="225"/>
      <c r="E16" s="225"/>
      <c r="F16" s="225"/>
      <c r="G16" s="225"/>
      <c r="H16" s="225"/>
      <c r="I16" s="225"/>
      <c r="J16" s="225"/>
      <c r="K16" s="225"/>
    </row>
    <row r="17" spans="1:11" ht="18.75" x14ac:dyDescent="0.3">
      <c r="A17" s="226" t="s">
        <v>521</v>
      </c>
      <c r="B17" s="226"/>
      <c r="C17" s="226"/>
      <c r="D17" s="226"/>
      <c r="E17" s="226"/>
      <c r="F17" s="226"/>
      <c r="G17" s="226"/>
      <c r="H17" s="226"/>
      <c r="I17" s="226"/>
      <c r="J17" s="226"/>
      <c r="K17" s="226"/>
    </row>
    <row r="18" spans="1:11" ht="18.75" x14ac:dyDescent="0.25">
      <c r="A18" s="225" t="s">
        <v>541</v>
      </c>
      <c r="B18" s="225"/>
      <c r="C18" s="225"/>
      <c r="D18" s="225"/>
      <c r="E18" s="225"/>
      <c r="F18" s="225"/>
      <c r="G18" s="225"/>
      <c r="H18" s="225"/>
      <c r="I18" s="225"/>
      <c r="J18" s="225"/>
      <c r="K18" s="225"/>
    </row>
    <row r="19" spans="1:11" ht="42.75" customHeight="1" x14ac:dyDescent="0.25">
      <c r="A19" s="227" t="s">
        <v>531</v>
      </c>
      <c r="B19" s="227"/>
      <c r="C19" s="227"/>
      <c r="D19" s="227"/>
      <c r="E19" s="227"/>
      <c r="F19" s="227"/>
      <c r="G19" s="227"/>
      <c r="H19" s="227"/>
      <c r="I19" s="227"/>
      <c r="J19" s="227"/>
      <c r="K19" s="227"/>
    </row>
    <row r="20" spans="1:11" ht="9.75" customHeight="1" x14ac:dyDescent="0.25">
      <c r="A20" s="227"/>
      <c r="B20" s="227"/>
      <c r="C20" s="227"/>
      <c r="D20" s="227"/>
      <c r="E20" s="227"/>
      <c r="F20" s="227"/>
      <c r="G20" s="227"/>
      <c r="H20" s="227"/>
      <c r="I20" s="227"/>
      <c r="J20" s="227"/>
      <c r="K20" s="227"/>
    </row>
    <row r="21" spans="1:11" ht="18.75" x14ac:dyDescent="0.25">
      <c r="A21" s="225"/>
      <c r="B21" s="225"/>
      <c r="C21" s="225"/>
      <c r="D21" s="225"/>
      <c r="E21" s="225"/>
      <c r="F21" s="225"/>
      <c r="G21" s="225"/>
      <c r="H21" s="225"/>
      <c r="I21" s="225"/>
      <c r="J21" s="225"/>
      <c r="K21" s="225"/>
    </row>
    <row r="22" spans="1:11" ht="18.75" x14ac:dyDescent="0.25">
      <c r="A22" s="225"/>
      <c r="B22" s="225"/>
      <c r="C22" s="225"/>
      <c r="D22" s="225"/>
      <c r="E22" s="225"/>
      <c r="F22" s="225"/>
      <c r="G22" s="225"/>
      <c r="H22" s="225"/>
      <c r="I22" s="225"/>
      <c r="J22" s="225"/>
      <c r="K22" s="225"/>
    </row>
    <row r="23" spans="1:11" ht="18.75" x14ac:dyDescent="0.25">
      <c r="A23" s="225"/>
      <c r="B23" s="225"/>
      <c r="C23" s="225"/>
      <c r="D23" s="225"/>
      <c r="E23" s="225"/>
      <c r="F23" s="225"/>
      <c r="G23" s="225"/>
      <c r="H23" s="225"/>
      <c r="I23" s="225"/>
      <c r="J23" s="225"/>
      <c r="K23" s="225"/>
    </row>
    <row r="24" spans="1:11" ht="18.75" x14ac:dyDescent="0.25">
      <c r="A24" s="225"/>
      <c r="B24" s="225"/>
      <c r="C24" s="225"/>
      <c r="D24" s="225"/>
      <c r="E24" s="225"/>
      <c r="F24" s="225"/>
      <c r="G24" s="225"/>
      <c r="H24" s="225"/>
      <c r="I24" s="225"/>
      <c r="J24" s="225"/>
      <c r="K24" s="225"/>
    </row>
    <row r="41" spans="1:10" ht="18.75" x14ac:dyDescent="0.25">
      <c r="A41" s="207"/>
    </row>
    <row r="42" spans="1:10" ht="18.75" x14ac:dyDescent="0.25">
      <c r="A42" s="207"/>
    </row>
    <row r="43" spans="1:10" ht="18.75" x14ac:dyDescent="0.25">
      <c r="A43" s="207"/>
      <c r="J43" s="208"/>
    </row>
    <row r="48" spans="1:10" ht="18.75" x14ac:dyDescent="0.25">
      <c r="A48" s="207"/>
      <c r="J48" s="208"/>
    </row>
    <row r="50" spans="1:10" ht="18.75" x14ac:dyDescent="0.25">
      <c r="A50" s="207"/>
    </row>
    <row r="51" spans="1:10" ht="18.75" x14ac:dyDescent="0.25">
      <c r="J51" s="208"/>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554</v>
      </c>
      <c r="B5" s="231"/>
      <c r="C5" s="231"/>
      <c r="D5" s="192"/>
      <c r="E5" s="192"/>
      <c r="F5" s="192"/>
      <c r="G5" s="192"/>
      <c r="H5" s="192"/>
      <c r="I5" s="192"/>
      <c r="J5" s="192"/>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522</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532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40" t="s">
        <v>531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482</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509</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514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8"/>
      <c r="B24" s="229"/>
      <c r="C24" s="23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528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8"/>
      <c r="B39" s="229"/>
      <c r="C39" s="230"/>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21" t="s">
        <v>533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8"/>
      <c r="B47" s="229"/>
      <c r="C47" s="23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1">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tabSelected="1"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31" t="s">
        <v>554</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6" t="s">
        <v>522</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8" t="s">
        <v>532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45.75" customHeight="1" x14ac:dyDescent="0.2">
      <c r="A14" s="240" t="s">
        <v>531</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3" t="s">
        <v>456</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1" t="s">
        <v>6</v>
      </c>
      <c r="B19" s="241" t="s">
        <v>108</v>
      </c>
      <c r="C19" s="242" t="s">
        <v>350</v>
      </c>
      <c r="D19" s="241" t="s">
        <v>349</v>
      </c>
      <c r="E19" s="241" t="s">
        <v>107</v>
      </c>
      <c r="F19" s="241" t="s">
        <v>106</v>
      </c>
      <c r="G19" s="241" t="s">
        <v>345</v>
      </c>
      <c r="H19" s="241" t="s">
        <v>105</v>
      </c>
      <c r="I19" s="241" t="s">
        <v>104</v>
      </c>
      <c r="J19" s="241" t="s">
        <v>103</v>
      </c>
      <c r="K19" s="241" t="s">
        <v>102</v>
      </c>
      <c r="L19" s="241" t="s">
        <v>101</v>
      </c>
      <c r="M19" s="241" t="s">
        <v>100</v>
      </c>
      <c r="N19" s="241" t="s">
        <v>99</v>
      </c>
      <c r="O19" s="241" t="s">
        <v>98</v>
      </c>
      <c r="P19" s="241" t="s">
        <v>97</v>
      </c>
      <c r="Q19" s="241" t="s">
        <v>348</v>
      </c>
      <c r="R19" s="241"/>
      <c r="S19" s="244" t="s">
        <v>449</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346</v>
      </c>
      <c r="R20" s="46" t="s">
        <v>347</v>
      </c>
      <c r="S20" s="244"/>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20" t="s">
        <v>344</v>
      </c>
      <c r="C22" s="220" t="s">
        <v>344</v>
      </c>
      <c r="D22" s="220" t="s">
        <v>344</v>
      </c>
      <c r="E22" s="220" t="s">
        <v>344</v>
      </c>
      <c r="F22" s="220" t="s">
        <v>344</v>
      </c>
      <c r="G22" s="220" t="s">
        <v>344</v>
      </c>
      <c r="H22" s="220" t="s">
        <v>344</v>
      </c>
      <c r="I22" s="220" t="s">
        <v>344</v>
      </c>
      <c r="J22" s="220" t="s">
        <v>344</v>
      </c>
      <c r="K22" s="220" t="s">
        <v>344</v>
      </c>
      <c r="L22" s="220" t="s">
        <v>344</v>
      </c>
      <c r="M22" s="220" t="s">
        <v>344</v>
      </c>
      <c r="N22" s="220" t="s">
        <v>344</v>
      </c>
      <c r="O22" s="220" t="s">
        <v>344</v>
      </c>
      <c r="P22" s="220" t="s">
        <v>344</v>
      </c>
      <c r="Q22" s="220" t="s">
        <v>344</v>
      </c>
      <c r="R22" s="220" t="s">
        <v>344</v>
      </c>
      <c r="S22" s="220"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
        <v>554</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
        <v>522</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8" t="s">
        <v>532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38.25" customHeight="1" x14ac:dyDescent="0.2">
      <c r="A16" s="240" t="s">
        <v>531</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4" t="s">
        <v>461</v>
      </c>
      <c r="B19" s="234"/>
      <c r="C19" s="234"/>
      <c r="D19" s="234"/>
      <c r="E19" s="234"/>
      <c r="F19" s="234"/>
      <c r="G19" s="234"/>
      <c r="H19" s="234"/>
      <c r="I19" s="234"/>
      <c r="J19" s="234"/>
      <c r="K19" s="234"/>
      <c r="L19" s="234"/>
      <c r="M19" s="234"/>
      <c r="N19" s="234"/>
      <c r="O19" s="234"/>
      <c r="P19" s="234"/>
      <c r="Q19" s="234"/>
      <c r="R19" s="234"/>
      <c r="S19" s="234"/>
      <c r="T19" s="234"/>
    </row>
    <row r="20" spans="1:113" s="6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235</v>
      </c>
      <c r="C21" s="251"/>
      <c r="D21" s="254" t="s">
        <v>130</v>
      </c>
      <c r="E21" s="250" t="s">
        <v>490</v>
      </c>
      <c r="F21" s="251"/>
      <c r="G21" s="250" t="s">
        <v>255</v>
      </c>
      <c r="H21" s="251"/>
      <c r="I21" s="250" t="s">
        <v>129</v>
      </c>
      <c r="J21" s="251"/>
      <c r="K21" s="254" t="s">
        <v>128</v>
      </c>
      <c r="L21" s="250" t="s">
        <v>127</v>
      </c>
      <c r="M21" s="251"/>
      <c r="N21" s="250" t="s">
        <v>486</v>
      </c>
      <c r="O21" s="251"/>
      <c r="P21" s="254" t="s">
        <v>126</v>
      </c>
      <c r="Q21" s="260" t="s">
        <v>125</v>
      </c>
      <c r="R21" s="261"/>
      <c r="S21" s="260" t="s">
        <v>124</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9" t="s">
        <v>123</v>
      </c>
      <c r="R22" s="109" t="s">
        <v>460</v>
      </c>
      <c r="S22" s="109" t="s">
        <v>122</v>
      </c>
      <c r="T22" s="109" t="s">
        <v>121</v>
      </c>
    </row>
    <row r="23" spans="1:113" ht="51.75" customHeight="1" x14ac:dyDescent="0.25">
      <c r="A23" s="259"/>
      <c r="B23" s="190" t="s">
        <v>119</v>
      </c>
      <c r="C23" s="190" t="s">
        <v>120</v>
      </c>
      <c r="D23" s="25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49" t="s">
        <v>496</v>
      </c>
      <c r="C29" s="249"/>
      <c r="D29" s="249"/>
      <c r="E29" s="249"/>
      <c r="F29" s="249"/>
      <c r="G29" s="249"/>
      <c r="H29" s="249"/>
      <c r="I29" s="249"/>
      <c r="J29" s="249"/>
      <c r="K29" s="249"/>
      <c r="L29" s="249"/>
      <c r="M29" s="249"/>
      <c r="N29" s="249"/>
      <c r="O29" s="249"/>
      <c r="P29" s="249"/>
      <c r="Q29" s="249"/>
      <c r="R29" s="24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zoomScale="60" workbookViewId="0">
      <selection activeCell="A5" sqref="A5:AA5"/>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
        <v>554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6" t="s">
        <v>522</v>
      </c>
      <c r="F9" s="236"/>
      <c r="G9" s="236"/>
      <c r="H9" s="236"/>
      <c r="I9" s="236"/>
      <c r="J9" s="236"/>
      <c r="K9" s="236"/>
      <c r="L9" s="236"/>
      <c r="M9" s="236"/>
      <c r="N9" s="236"/>
      <c r="O9" s="236"/>
      <c r="P9" s="236"/>
      <c r="Q9" s="236"/>
      <c r="R9" s="236"/>
      <c r="S9" s="236"/>
      <c r="T9" s="236"/>
      <c r="U9" s="236"/>
      <c r="V9" s="236"/>
      <c r="W9" s="236"/>
      <c r="X9" s="236"/>
      <c r="Y9" s="236"/>
    </row>
    <row r="10" spans="1:27" s="1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8" t="s">
        <v>532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40" t="s">
        <v>531</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463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1" customFormat="1" ht="21" customHeight="1" x14ac:dyDescent="0.25"/>
    <row r="21" spans="1:27" ht="45.75" customHeight="1" x14ac:dyDescent="0.25">
      <c r="A21" s="264" t="s">
        <v>6</v>
      </c>
      <c r="B21" s="267" t="s">
        <v>470</v>
      </c>
      <c r="C21" s="268"/>
      <c r="D21" s="267" t="s">
        <v>472</v>
      </c>
      <c r="E21" s="268"/>
      <c r="F21" s="260" t="s">
        <v>102</v>
      </c>
      <c r="G21" s="262"/>
      <c r="H21" s="262"/>
      <c r="I21" s="261"/>
      <c r="J21" s="264" t="s">
        <v>473</v>
      </c>
      <c r="K21" s="267" t="s">
        <v>474</v>
      </c>
      <c r="L21" s="268"/>
      <c r="M21" s="267" t="s">
        <v>475</v>
      </c>
      <c r="N21" s="268"/>
      <c r="O21" s="267" t="s">
        <v>462</v>
      </c>
      <c r="P21" s="268"/>
      <c r="Q21" s="267" t="s">
        <v>135</v>
      </c>
      <c r="R21" s="268"/>
      <c r="S21" s="264" t="s">
        <v>134</v>
      </c>
      <c r="T21" s="264" t="s">
        <v>476</v>
      </c>
      <c r="U21" s="264" t="s">
        <v>471</v>
      </c>
      <c r="V21" s="267" t="s">
        <v>133</v>
      </c>
      <c r="W21" s="268"/>
      <c r="X21" s="260" t="s">
        <v>125</v>
      </c>
      <c r="Y21" s="262"/>
      <c r="Z21" s="260" t="s">
        <v>124</v>
      </c>
      <c r="AA21" s="262"/>
    </row>
    <row r="22" spans="1:27" ht="216" customHeight="1" x14ac:dyDescent="0.25">
      <c r="A22" s="265"/>
      <c r="B22" s="269"/>
      <c r="C22" s="270"/>
      <c r="D22" s="269"/>
      <c r="E22" s="270"/>
      <c r="F22" s="260" t="s">
        <v>132</v>
      </c>
      <c r="G22" s="261"/>
      <c r="H22" s="260" t="s">
        <v>131</v>
      </c>
      <c r="I22" s="261"/>
      <c r="J22" s="266"/>
      <c r="K22" s="269"/>
      <c r="L22" s="270"/>
      <c r="M22" s="269"/>
      <c r="N22" s="270"/>
      <c r="O22" s="269"/>
      <c r="P22" s="270"/>
      <c r="Q22" s="269"/>
      <c r="R22" s="270"/>
      <c r="S22" s="266"/>
      <c r="T22" s="266"/>
      <c r="U22" s="266"/>
      <c r="V22" s="269"/>
      <c r="W22" s="270"/>
      <c r="X22" s="109" t="s">
        <v>123</v>
      </c>
      <c r="Y22" s="109" t="s">
        <v>460</v>
      </c>
      <c r="Z22" s="109" t="s">
        <v>122</v>
      </c>
      <c r="AA22" s="109" t="s">
        <v>121</v>
      </c>
    </row>
    <row r="23" spans="1:27" ht="60" customHeight="1" x14ac:dyDescent="0.25">
      <c r="A23" s="266"/>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11" customFormat="1" ht="81.75" customHeight="1" x14ac:dyDescent="0.25">
      <c r="A25" s="210" t="s">
        <v>344</v>
      </c>
      <c r="B25" s="222" t="s">
        <v>529</v>
      </c>
      <c r="C25" s="222" t="s">
        <v>529</v>
      </c>
      <c r="D25" s="222" t="s">
        <v>534</v>
      </c>
      <c r="E25" s="222" t="s">
        <v>535</v>
      </c>
      <c r="F25" s="223">
        <v>6</v>
      </c>
      <c r="G25" s="223">
        <v>6</v>
      </c>
      <c r="H25" s="223">
        <v>6</v>
      </c>
      <c r="I25" s="223">
        <v>6</v>
      </c>
      <c r="J25" s="223">
        <v>1976</v>
      </c>
      <c r="K25" s="222" t="s">
        <v>516</v>
      </c>
      <c r="L25" s="222" t="s">
        <v>516</v>
      </c>
      <c r="M25" s="223" t="s">
        <v>536</v>
      </c>
      <c r="N25" s="223" t="s">
        <v>537</v>
      </c>
      <c r="O25" s="222" t="s">
        <v>517</v>
      </c>
      <c r="P25" s="222" t="s">
        <v>517</v>
      </c>
      <c r="Q25" s="222">
        <v>3.8</v>
      </c>
      <c r="R25" s="222">
        <v>3.8</v>
      </c>
      <c r="S25" s="222">
        <v>2027</v>
      </c>
      <c r="T25" s="222" t="s">
        <v>344</v>
      </c>
      <c r="U25" s="222" t="s">
        <v>344</v>
      </c>
      <c r="V25" s="222" t="s">
        <v>518</v>
      </c>
      <c r="W25" s="222" t="s">
        <v>518</v>
      </c>
      <c r="X25" s="222" t="s">
        <v>344</v>
      </c>
      <c r="Y25" s="222" t="s">
        <v>344</v>
      </c>
      <c r="Z25" s="222" t="s">
        <v>344</v>
      </c>
      <c r="AA25" s="222"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
        <v>554</v>
      </c>
      <c r="B5" s="231"/>
      <c r="C5" s="23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
        <v>522</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8" t="s">
        <v>532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
        <v>531</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3" t="s">
        <v>455</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7" t="s">
        <v>512</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513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543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510</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31" t="s">
        <v>554</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85"/>
      <c r="AB6" s="18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85"/>
      <c r="AB7" s="185"/>
    </row>
    <row r="8" spans="1:28" ht="15.75" x14ac:dyDescent="0.25">
      <c r="A8" s="236" t="s">
        <v>522</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6"/>
      <c r="AB8" s="186"/>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7"/>
      <c r="AB9" s="18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85"/>
      <c r="AB10" s="185"/>
    </row>
    <row r="11" spans="1:28" x14ac:dyDescent="0.25">
      <c r="A11" s="238"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6"/>
      <c r="AB11" s="186"/>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7"/>
      <c r="AB12" s="187"/>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39.75" customHeight="1" x14ac:dyDescent="0.25">
      <c r="A14" s="240" t="s">
        <v>531</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6"/>
      <c r="AB14" s="186"/>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7"/>
      <c r="AB15" s="18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5"/>
      <c r="AB16" s="19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5"/>
      <c r="AB17" s="19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5"/>
      <c r="AB18" s="19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5"/>
      <c r="AB19" s="19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96"/>
      <c r="AB20" s="196"/>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96"/>
      <c r="AB21" s="196"/>
    </row>
    <row r="22" spans="1:28" x14ac:dyDescent="0.25">
      <c r="A22" s="272" t="s">
        <v>487</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7"/>
      <c r="AB22" s="197"/>
    </row>
    <row r="23" spans="1:28" ht="32.25" customHeight="1" x14ac:dyDescent="0.25">
      <c r="A23" s="274" t="s">
        <v>341</v>
      </c>
      <c r="B23" s="275"/>
      <c r="C23" s="275"/>
      <c r="D23" s="275"/>
      <c r="E23" s="275"/>
      <c r="F23" s="275"/>
      <c r="G23" s="275"/>
      <c r="H23" s="275"/>
      <c r="I23" s="275"/>
      <c r="J23" s="275"/>
      <c r="K23" s="275"/>
      <c r="L23" s="276"/>
      <c r="M23" s="273" t="s">
        <v>342</v>
      </c>
      <c r="N23" s="273"/>
      <c r="O23" s="273"/>
      <c r="P23" s="273"/>
      <c r="Q23" s="273"/>
      <c r="R23" s="273"/>
      <c r="S23" s="273"/>
      <c r="T23" s="273"/>
      <c r="U23" s="273"/>
      <c r="V23" s="273"/>
      <c r="W23" s="273"/>
      <c r="X23" s="273"/>
      <c r="Y23" s="273"/>
      <c r="Z23" s="273"/>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4">
        <v>2</v>
      </c>
      <c r="C25" s="106">
        <v>3</v>
      </c>
      <c r="D25" s="107">
        <v>4</v>
      </c>
      <c r="E25" s="106">
        <v>5</v>
      </c>
      <c r="F25" s="107">
        <v>6</v>
      </c>
      <c r="G25" s="106">
        <v>7</v>
      </c>
      <c r="H25" s="107">
        <v>8</v>
      </c>
      <c r="I25" s="106">
        <v>9</v>
      </c>
      <c r="J25" s="107">
        <v>10</v>
      </c>
      <c r="K25" s="198">
        <v>11</v>
      </c>
      <c r="L25" s="214">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6"/>
      <c r="C28" s="100"/>
      <c r="D28" s="100"/>
      <c r="E28" s="100"/>
      <c r="F28" s="102"/>
      <c r="G28" s="102"/>
      <c r="H28" s="100"/>
      <c r="I28" s="102"/>
      <c r="J28" s="102"/>
      <c r="K28" s="103"/>
      <c r="L28" s="215"/>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31" t="s">
        <v>554</v>
      </c>
      <c r="B5" s="231"/>
      <c r="C5" s="231"/>
      <c r="D5" s="231"/>
      <c r="E5" s="231"/>
      <c r="F5" s="231"/>
      <c r="G5" s="231"/>
      <c r="H5" s="231"/>
      <c r="I5" s="231"/>
      <c r="J5" s="231"/>
      <c r="K5" s="231"/>
      <c r="L5" s="231"/>
      <c r="M5" s="231"/>
      <c r="N5" s="231"/>
      <c r="O5" s="23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6" t="s">
        <v>522</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8" t="s">
        <v>532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45.75" customHeight="1" x14ac:dyDescent="0.2">
      <c r="A15" s="240" t="s">
        <v>531</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464</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1" t="s">
        <v>6</v>
      </c>
      <c r="B19" s="241" t="s">
        <v>88</v>
      </c>
      <c r="C19" s="241" t="s">
        <v>87</v>
      </c>
      <c r="D19" s="241" t="s">
        <v>76</v>
      </c>
      <c r="E19" s="279" t="s">
        <v>86</v>
      </c>
      <c r="F19" s="280"/>
      <c r="G19" s="280"/>
      <c r="H19" s="280"/>
      <c r="I19" s="281"/>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4"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31" t="s">
        <v>554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
        <v>522</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
        <v>532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40" t="s">
        <v>531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465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9" t="s">
        <v>330</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9"/>
      <c r="AN24" s="119"/>
      <c r="AO24" s="139"/>
      <c r="AP24" s="139"/>
      <c r="AQ24" s="139"/>
      <c r="AR24" s="139"/>
      <c r="AS24" s="125"/>
    </row>
    <row r="25" spans="1:45" ht="12.75" customHeight="1" thickBot="1" x14ac:dyDescent="0.3">
      <c r="A25" s="311" t="s">
        <v>329</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82" t="s">
        <v>344</v>
      </c>
      <c r="AL25" s="282"/>
      <c r="AM25" s="120"/>
      <c r="AN25" s="330" t="s">
        <v>328</v>
      </c>
      <c r="AO25" s="330"/>
      <c r="AP25" s="330"/>
      <c r="AQ25" s="328"/>
      <c r="AR25" s="328"/>
      <c r="AS25" s="125"/>
    </row>
    <row r="26" spans="1:45" ht="17.25" customHeight="1" thickBot="1" x14ac:dyDescent="0.3">
      <c r="A26" s="286" t="s">
        <v>327</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318" t="s">
        <v>344</v>
      </c>
      <c r="AL26" s="318"/>
      <c r="AM26" s="120"/>
      <c r="AN26" s="319" t="s">
        <v>326</v>
      </c>
      <c r="AO26" s="320"/>
      <c r="AP26" s="321"/>
      <c r="AQ26" s="282" t="s">
        <v>344</v>
      </c>
      <c r="AR26" s="282"/>
      <c r="AS26" s="125"/>
    </row>
    <row r="27" spans="1:45" ht="17.25" customHeight="1" thickBot="1" x14ac:dyDescent="0.3">
      <c r="A27" s="286" t="s">
        <v>325</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2" t="s">
        <v>344</v>
      </c>
      <c r="AL27" s="282"/>
      <c r="AM27" s="120"/>
      <c r="AN27" s="319" t="s">
        <v>324</v>
      </c>
      <c r="AO27" s="320"/>
      <c r="AP27" s="321"/>
      <c r="AQ27" s="282" t="s">
        <v>344</v>
      </c>
      <c r="AR27" s="282"/>
      <c r="AS27" s="125"/>
    </row>
    <row r="28" spans="1:45" ht="27.75" customHeight="1" thickBot="1" x14ac:dyDescent="0.3">
      <c r="A28" s="322" t="s">
        <v>323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282" t="s">
        <v>344</v>
      </c>
      <c r="AL28" s="282"/>
      <c r="AM28" s="120"/>
      <c r="AN28" s="325" t="s">
        <v>322</v>
      </c>
      <c r="AO28" s="326"/>
      <c r="AP28" s="327"/>
      <c r="AQ28" s="282" t="s">
        <v>344</v>
      </c>
      <c r="AR28" s="282"/>
      <c r="AS28" s="125"/>
    </row>
    <row r="29" spans="1:45" ht="17.25" customHeight="1" thickBot="1" x14ac:dyDescent="0.3">
      <c r="A29" s="313" t="s">
        <v>321</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82" t="s">
        <v>344</v>
      </c>
      <c r="AL29" s="282"/>
      <c r="AM29" s="120"/>
      <c r="AN29" s="316"/>
      <c r="AO29" s="317"/>
      <c r="AP29" s="317"/>
      <c r="AQ29" s="282" t="s">
        <v>344</v>
      </c>
      <c r="AR29" s="282"/>
      <c r="AS29" s="125"/>
    </row>
    <row r="30" spans="1:45" ht="17.25" customHeight="1" thickBot="1" x14ac:dyDescent="0.3">
      <c r="A30" s="286" t="s">
        <v>320</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2" t="s">
        <v>344</v>
      </c>
      <c r="AL30" s="282"/>
      <c r="AM30" s="120"/>
      <c r="AS30" s="125"/>
    </row>
    <row r="31" spans="1:45" ht="17.25" customHeight="1" thickBot="1" x14ac:dyDescent="0.3">
      <c r="A31" s="286" t="s">
        <v>319</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2" t="s">
        <v>344</v>
      </c>
      <c r="AL31" s="282"/>
      <c r="AM31" s="120"/>
      <c r="AN31" s="120"/>
      <c r="AO31" s="138"/>
      <c r="AP31" s="138"/>
      <c r="AQ31" s="138"/>
      <c r="AR31" s="138"/>
      <c r="AS31" s="125"/>
    </row>
    <row r="32" spans="1:45" ht="17.25" customHeight="1" thickBot="1" x14ac:dyDescent="0.3">
      <c r="A32" s="286" t="s">
        <v>294</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2" t="s">
        <v>344</v>
      </c>
      <c r="AL32" s="282"/>
      <c r="AM32" s="120"/>
      <c r="AN32" s="120"/>
      <c r="AO32" s="120"/>
      <c r="AP32" s="120"/>
      <c r="AQ32" s="120"/>
      <c r="AR32" s="120"/>
      <c r="AS32" s="125"/>
    </row>
    <row r="33" spans="1:45" ht="17.25" customHeight="1" thickBot="1" x14ac:dyDescent="0.3">
      <c r="A33" s="286" t="s">
        <v>318</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2" t="s">
        <v>344</v>
      </c>
      <c r="AL33" s="282"/>
      <c r="AM33" s="120"/>
      <c r="AN33" s="120"/>
      <c r="AO33" s="120"/>
      <c r="AP33" s="120"/>
      <c r="AQ33" s="120"/>
      <c r="AR33" s="120"/>
      <c r="AS33" s="125"/>
    </row>
    <row r="34" spans="1:45" ht="17.25" customHeight="1" thickBot="1" x14ac:dyDescent="0.3">
      <c r="A34" s="286" t="s">
        <v>317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2" t="s">
        <v>344</v>
      </c>
      <c r="AL34" s="282"/>
      <c r="AM34" s="120"/>
      <c r="AN34" s="120"/>
      <c r="AO34" s="120"/>
      <c r="AP34" s="120"/>
      <c r="AQ34" s="120"/>
      <c r="AR34" s="120"/>
      <c r="AS34" s="125"/>
    </row>
    <row r="35" spans="1:45" ht="17.25" customHeight="1" thickBot="1" x14ac:dyDescent="0.3">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2" t="s">
        <v>344</v>
      </c>
      <c r="AL35" s="282"/>
      <c r="AM35" s="120"/>
      <c r="AN35" s="120"/>
      <c r="AO35" s="120"/>
      <c r="AP35" s="120"/>
      <c r="AQ35" s="120"/>
      <c r="AR35" s="120"/>
      <c r="AS35" s="125"/>
    </row>
    <row r="36" spans="1:45" ht="17.25" customHeight="1" thickBot="1" x14ac:dyDescent="0.3">
      <c r="A36" s="299" t="s">
        <v>282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2" t="s">
        <v>344</v>
      </c>
      <c r="AL36" s="282"/>
      <c r="AM36" s="120"/>
      <c r="AN36" s="120"/>
      <c r="AO36" s="120"/>
      <c r="AP36" s="120"/>
      <c r="AQ36" s="120"/>
      <c r="AR36" s="120"/>
      <c r="AS36" s="125"/>
    </row>
    <row r="37" spans="1:45" ht="17.25" customHeight="1" thickBot="1" x14ac:dyDescent="0.3">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82" t="s">
        <v>344</v>
      </c>
      <c r="AL37" s="282"/>
      <c r="AM37" s="120"/>
      <c r="AN37" s="120"/>
      <c r="AO37" s="120"/>
      <c r="AP37" s="120"/>
      <c r="AQ37" s="120"/>
      <c r="AR37" s="120"/>
      <c r="AS37" s="125"/>
    </row>
    <row r="38" spans="1:45" ht="17.25" customHeight="1" thickBot="1" x14ac:dyDescent="0.3">
      <c r="A38" s="286" t="s">
        <v>316</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2" t="s">
        <v>344</v>
      </c>
      <c r="AL38" s="282"/>
      <c r="AM38" s="120"/>
      <c r="AN38" s="120"/>
      <c r="AO38" s="120"/>
      <c r="AP38" s="120"/>
      <c r="AQ38" s="120"/>
      <c r="AR38" s="120"/>
      <c r="AS38" s="125"/>
    </row>
    <row r="39" spans="1:45" ht="17.25" customHeight="1" thickBot="1" x14ac:dyDescent="0.3">
      <c r="A39" s="299" t="s">
        <v>315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2" t="s">
        <v>344</v>
      </c>
      <c r="AL39" s="282"/>
      <c r="AM39" s="120"/>
      <c r="AN39" s="120"/>
      <c r="AO39" s="120"/>
      <c r="AP39" s="120"/>
      <c r="AQ39" s="120"/>
      <c r="AR39" s="120"/>
      <c r="AS39" s="125"/>
    </row>
    <row r="40" spans="1:45" ht="17.25" customHeight="1" thickBot="1" x14ac:dyDescent="0.3">
      <c r="A40" s="311" t="s">
        <v>314</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82" t="s">
        <v>344</v>
      </c>
      <c r="AL40" s="282"/>
      <c r="AM40" s="120"/>
      <c r="AN40" s="120"/>
      <c r="AO40" s="120"/>
      <c r="AP40" s="120"/>
      <c r="AQ40" s="120"/>
      <c r="AR40" s="120"/>
      <c r="AS40" s="125"/>
    </row>
    <row r="41" spans="1:45" ht="17.25" customHeight="1" thickBot="1" x14ac:dyDescent="0.3">
      <c r="A41" s="286" t="s">
        <v>313</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2" t="s">
        <v>344</v>
      </c>
      <c r="AL41" s="282"/>
      <c r="AM41" s="120"/>
      <c r="AN41" s="120"/>
      <c r="AO41" s="120"/>
      <c r="AP41" s="120"/>
      <c r="AQ41" s="120"/>
      <c r="AR41" s="120"/>
      <c r="AS41" s="125"/>
    </row>
    <row r="42" spans="1:45" ht="17.25" customHeight="1" thickBot="1" x14ac:dyDescent="0.3">
      <c r="A42" s="286" t="s">
        <v>312</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2" t="s">
        <v>344</v>
      </c>
      <c r="AL42" s="282"/>
      <c r="AM42" s="120"/>
      <c r="AN42" s="120"/>
      <c r="AO42" s="120"/>
      <c r="AP42" s="120"/>
      <c r="AQ42" s="120"/>
      <c r="AR42" s="120"/>
      <c r="AS42" s="125"/>
    </row>
    <row r="43" spans="1:45" ht="17.25" customHeight="1" thickBot="1" x14ac:dyDescent="0.3">
      <c r="A43" s="286" t="s">
        <v>311</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2" t="s">
        <v>344</v>
      </c>
      <c r="AL43" s="282"/>
      <c r="AM43" s="120"/>
      <c r="AN43" s="120"/>
      <c r="AO43" s="120"/>
      <c r="AP43" s="120"/>
      <c r="AQ43" s="120"/>
      <c r="AR43" s="120"/>
      <c r="AS43" s="125"/>
    </row>
    <row r="44" spans="1:45" ht="17.25" customHeight="1" thickBot="1" x14ac:dyDescent="0.3">
      <c r="A44" s="286" t="s">
        <v>310</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2" t="s">
        <v>344</v>
      </c>
      <c r="AL44" s="282"/>
      <c r="AM44" s="120"/>
      <c r="AN44" s="120"/>
      <c r="AO44" s="120"/>
      <c r="AP44" s="120"/>
      <c r="AQ44" s="120"/>
      <c r="AR44" s="120"/>
      <c r="AS44" s="125"/>
    </row>
    <row r="45" spans="1:45" ht="17.25" customHeight="1" thickBot="1" x14ac:dyDescent="0.3">
      <c r="A45" s="286" t="s">
        <v>309</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2" t="s">
        <v>344</v>
      </c>
      <c r="AL45" s="282"/>
      <c r="AM45" s="120"/>
      <c r="AN45" s="120"/>
      <c r="AO45" s="120"/>
      <c r="AP45" s="120"/>
      <c r="AQ45" s="120"/>
      <c r="AR45" s="120"/>
      <c r="AS45" s="125"/>
    </row>
    <row r="46" spans="1:45" ht="17.25" customHeight="1" thickBot="1" x14ac:dyDescent="0.3">
      <c r="A46" s="306" t="s">
        <v>308</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282" t="s">
        <v>344</v>
      </c>
      <c r="AL46" s="282"/>
      <c r="AM46" s="120"/>
      <c r="AN46" s="120"/>
      <c r="AO46" s="120"/>
      <c r="AP46" s="120"/>
      <c r="AQ46" s="120"/>
      <c r="AR46" s="120"/>
      <c r="AS46" s="125"/>
    </row>
    <row r="47" spans="1:45" ht="24" customHeight="1" thickBot="1" x14ac:dyDescent="0.3">
      <c r="A47" s="308" t="s">
        <v>307</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2" t="s">
        <v>5</v>
      </c>
      <c r="AL47" s="282"/>
      <c r="AM47" s="298" t="s">
        <v>288</v>
      </c>
      <c r="AN47" s="298"/>
      <c r="AO47" s="130" t="s">
        <v>287</v>
      </c>
      <c r="AP47" s="130" t="s">
        <v>286</v>
      </c>
      <c r="AQ47" s="125"/>
    </row>
    <row r="48" spans="1:45" ht="12" customHeight="1" thickBot="1" x14ac:dyDescent="0.3">
      <c r="A48" s="286" t="s">
        <v>306</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2" t="s">
        <v>344</v>
      </c>
      <c r="AL48" s="282"/>
      <c r="AM48" s="282" t="s">
        <v>344</v>
      </c>
      <c r="AN48" s="282"/>
      <c r="AO48" s="282" t="s">
        <v>344</v>
      </c>
      <c r="AP48" s="282"/>
      <c r="AQ48" s="125"/>
    </row>
    <row r="49" spans="1:43" ht="12" customHeight="1" thickBot="1" x14ac:dyDescent="0.3">
      <c r="A49" s="286" t="s">
        <v>305</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2" t="s">
        <v>344</v>
      </c>
      <c r="AL49" s="282"/>
      <c r="AM49" s="282" t="s">
        <v>344</v>
      </c>
      <c r="AN49" s="282"/>
      <c r="AO49" s="282" t="s">
        <v>344</v>
      </c>
      <c r="AP49" s="282"/>
      <c r="AQ49" s="125"/>
    </row>
    <row r="50" spans="1:43" ht="12" customHeight="1" thickBot="1" x14ac:dyDescent="0.3">
      <c r="A50" s="299" t="s">
        <v>304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2" t="s">
        <v>344</v>
      </c>
      <c r="AL50" s="282"/>
      <c r="AM50" s="282" t="s">
        <v>344</v>
      </c>
      <c r="AN50" s="282"/>
      <c r="AO50" s="282" t="s">
        <v>344</v>
      </c>
      <c r="AP50" s="282"/>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296" t="s">
        <v>303</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5</v>
      </c>
      <c r="AL52" s="298"/>
      <c r="AM52" s="298" t="s">
        <v>288</v>
      </c>
      <c r="AN52" s="298"/>
      <c r="AO52" s="130" t="s">
        <v>287</v>
      </c>
      <c r="AP52" s="130" t="s">
        <v>286</v>
      </c>
      <c r="AQ52" s="125"/>
    </row>
    <row r="53" spans="1:43" ht="11.25" customHeight="1" thickBot="1" x14ac:dyDescent="0.3">
      <c r="A53" s="304" t="s">
        <v>302</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82" t="s">
        <v>344</v>
      </c>
      <c r="AL53" s="282"/>
      <c r="AM53" s="282" t="s">
        <v>344</v>
      </c>
      <c r="AN53" s="282"/>
      <c r="AO53" s="282" t="s">
        <v>344</v>
      </c>
      <c r="AP53" s="282"/>
      <c r="AQ53" s="125"/>
    </row>
    <row r="54" spans="1:43" ht="12" customHeight="1" thickBot="1" x14ac:dyDescent="0.3">
      <c r="A54" s="286" t="s">
        <v>301</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2" t="s">
        <v>344</v>
      </c>
      <c r="AL54" s="282"/>
      <c r="AM54" s="282" t="s">
        <v>344</v>
      </c>
      <c r="AN54" s="282"/>
      <c r="AO54" s="282" t="s">
        <v>344</v>
      </c>
      <c r="AP54" s="282"/>
      <c r="AQ54" s="125"/>
    </row>
    <row r="55" spans="1:43" ht="12" customHeight="1" x14ac:dyDescent="0.25">
      <c r="A55" s="286" t="s">
        <v>300</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2" t="s">
        <v>344</v>
      </c>
      <c r="AL55" s="282"/>
      <c r="AM55" s="282" t="s">
        <v>344</v>
      </c>
      <c r="AN55" s="282"/>
      <c r="AO55" s="282" t="s">
        <v>344</v>
      </c>
      <c r="AP55" s="282"/>
      <c r="AQ55" s="125"/>
    </row>
    <row r="56" spans="1:43" ht="12" customHeight="1" thickBot="1" x14ac:dyDescent="0.3">
      <c r="A56" s="299" t="s">
        <v>299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296" t="s">
        <v>298</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5</v>
      </c>
      <c r="AL58" s="298"/>
      <c r="AM58" s="298" t="s">
        <v>288</v>
      </c>
      <c r="AN58" s="298"/>
      <c r="AO58" s="130" t="s">
        <v>287</v>
      </c>
      <c r="AP58" s="130" t="s">
        <v>286</v>
      </c>
      <c r="AQ58" s="125"/>
    </row>
    <row r="59" spans="1:43" ht="12.75" customHeight="1" thickBot="1" x14ac:dyDescent="0.3">
      <c r="A59" s="302" t="s">
        <v>297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282" t="s">
        <v>344</v>
      </c>
      <c r="AL59" s="282"/>
      <c r="AM59" s="282" t="s">
        <v>344</v>
      </c>
      <c r="AN59" s="282"/>
      <c r="AO59" s="282" t="s">
        <v>344</v>
      </c>
      <c r="AP59" s="282"/>
      <c r="AQ59" s="129"/>
    </row>
    <row r="60" spans="1:43" ht="12" customHeight="1" thickBot="1" x14ac:dyDescent="0.3">
      <c r="A60" s="286" t="s">
        <v>296</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2" t="s">
        <v>344</v>
      </c>
      <c r="AL60" s="282"/>
      <c r="AM60" s="282" t="s">
        <v>344</v>
      </c>
      <c r="AN60" s="282"/>
      <c r="AO60" s="282" t="s">
        <v>344</v>
      </c>
      <c r="AP60" s="282"/>
      <c r="AQ60" s="125"/>
    </row>
    <row r="61" spans="1:43" ht="12" customHeight="1" thickBot="1" x14ac:dyDescent="0.3">
      <c r="A61" s="286" t="s">
        <v>295</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2" t="s">
        <v>344</v>
      </c>
      <c r="AL61" s="282"/>
      <c r="AM61" s="282" t="s">
        <v>344</v>
      </c>
      <c r="AN61" s="282"/>
      <c r="AO61" s="282" t="s">
        <v>344</v>
      </c>
      <c r="AP61" s="282"/>
      <c r="AQ61" s="125"/>
    </row>
    <row r="62" spans="1:43" ht="12" customHeight="1" thickBot="1" x14ac:dyDescent="0.3">
      <c r="A62" s="286" t="s">
        <v>294</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2" t="s">
        <v>344</v>
      </c>
      <c r="AL62" s="282"/>
      <c r="AM62" s="282" t="s">
        <v>344</v>
      </c>
      <c r="AN62" s="282"/>
      <c r="AO62" s="282" t="s">
        <v>344</v>
      </c>
      <c r="AP62" s="282"/>
      <c r="AQ62" s="125"/>
    </row>
    <row r="63" spans="1:43" ht="9.75" customHeight="1" thickBot="1" x14ac:dyDescent="0.3">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2" t="s">
        <v>344</v>
      </c>
      <c r="AL63" s="282"/>
      <c r="AM63" s="282" t="s">
        <v>344</v>
      </c>
      <c r="AN63" s="282"/>
      <c r="AO63" s="282" t="s">
        <v>344</v>
      </c>
      <c r="AP63" s="282"/>
      <c r="AQ63" s="125"/>
    </row>
    <row r="64" spans="1:43" ht="9.75" customHeight="1" thickBot="1" x14ac:dyDescent="0.3">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2" t="s">
        <v>344</v>
      </c>
      <c r="AL64" s="282"/>
      <c r="AM64" s="282" t="s">
        <v>344</v>
      </c>
      <c r="AN64" s="282"/>
      <c r="AO64" s="282" t="s">
        <v>344</v>
      </c>
      <c r="AP64" s="282"/>
      <c r="AQ64" s="125"/>
    </row>
    <row r="65" spans="1:43" ht="12" customHeight="1" thickBot="1" x14ac:dyDescent="0.3">
      <c r="A65" s="286" t="s">
        <v>293</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2" t="s">
        <v>344</v>
      </c>
      <c r="AL65" s="282"/>
      <c r="AM65" s="282" t="s">
        <v>344</v>
      </c>
      <c r="AN65" s="282"/>
      <c r="AO65" s="282" t="s">
        <v>344</v>
      </c>
      <c r="AP65" s="282"/>
      <c r="AQ65" s="125"/>
    </row>
    <row r="66" spans="1:43" ht="27.75" customHeight="1" thickBot="1" x14ac:dyDescent="0.3">
      <c r="A66" s="288" t="s">
        <v>292</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82" t="s">
        <v>344</v>
      </c>
      <c r="AL66" s="282"/>
      <c r="AM66" s="282" t="s">
        <v>344</v>
      </c>
      <c r="AN66" s="282"/>
      <c r="AO66" s="282" t="s">
        <v>344</v>
      </c>
      <c r="AP66" s="282"/>
      <c r="AQ66" s="129"/>
    </row>
    <row r="67" spans="1:43" ht="11.25" customHeight="1" thickBot="1" x14ac:dyDescent="0.3">
      <c r="A67" s="286" t="s">
        <v>284</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2" t="s">
        <v>344</v>
      </c>
      <c r="AL67" s="282"/>
      <c r="AM67" s="282" t="s">
        <v>344</v>
      </c>
      <c r="AN67" s="282"/>
      <c r="AO67" s="282" t="s">
        <v>344</v>
      </c>
      <c r="AP67" s="282"/>
      <c r="AQ67" s="125"/>
    </row>
    <row r="68" spans="1:43" ht="25.5" customHeight="1" thickBot="1" x14ac:dyDescent="0.3">
      <c r="A68" s="288" t="s">
        <v>285</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82" t="s">
        <v>344</v>
      </c>
      <c r="AL68" s="282"/>
      <c r="AM68" s="282" t="s">
        <v>344</v>
      </c>
      <c r="AN68" s="282"/>
      <c r="AO68" s="282" t="s">
        <v>344</v>
      </c>
      <c r="AP68" s="282"/>
      <c r="AQ68" s="129"/>
    </row>
    <row r="69" spans="1:43" ht="12" customHeight="1" thickBot="1" x14ac:dyDescent="0.3">
      <c r="A69" s="286" t="s">
        <v>283</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2" t="s">
        <v>344</v>
      </c>
      <c r="AL69" s="282"/>
      <c r="AM69" s="282" t="s">
        <v>344</v>
      </c>
      <c r="AN69" s="282"/>
      <c r="AO69" s="282" t="s">
        <v>344</v>
      </c>
      <c r="AP69" s="282"/>
      <c r="AQ69" s="125"/>
    </row>
    <row r="70" spans="1:43" ht="12.75" customHeight="1" thickBot="1" x14ac:dyDescent="0.3">
      <c r="A70" s="291" t="s">
        <v>291</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2" t="s">
        <v>344</v>
      </c>
      <c r="AL70" s="282"/>
      <c r="AM70" s="282" t="s">
        <v>344</v>
      </c>
      <c r="AN70" s="282"/>
      <c r="AO70" s="282" t="s">
        <v>344</v>
      </c>
      <c r="AP70" s="282"/>
      <c r="AQ70" s="129"/>
    </row>
    <row r="71" spans="1:43" ht="12" customHeight="1" thickBot="1" x14ac:dyDescent="0.3">
      <c r="A71" s="286" t="s">
        <v>282</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2" t="s">
        <v>344</v>
      </c>
      <c r="AL71" s="282"/>
      <c r="AM71" s="282" t="s">
        <v>344</v>
      </c>
      <c r="AN71" s="282"/>
      <c r="AO71" s="282" t="s">
        <v>344</v>
      </c>
      <c r="AP71" s="282"/>
      <c r="AQ71" s="125"/>
    </row>
    <row r="72" spans="1:43" ht="12.75" customHeight="1" thickBot="1" x14ac:dyDescent="0.3">
      <c r="A72" s="293" t="s">
        <v>290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82" t="s">
        <v>344</v>
      </c>
      <c r="AL72" s="282"/>
      <c r="AM72" s="282" t="s">
        <v>344</v>
      </c>
      <c r="AN72" s="282"/>
      <c r="AO72" s="282" t="s">
        <v>344</v>
      </c>
      <c r="AP72" s="282"/>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296" t="s">
        <v>289</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5</v>
      </c>
      <c r="AL74" s="298"/>
      <c r="AM74" s="298" t="s">
        <v>288</v>
      </c>
      <c r="AN74" s="298"/>
      <c r="AO74" s="130" t="s">
        <v>287</v>
      </c>
      <c r="AP74" s="130" t="s">
        <v>286</v>
      </c>
      <c r="AQ74" s="125"/>
    </row>
    <row r="75" spans="1:43" ht="25.5" customHeight="1" thickBot="1" x14ac:dyDescent="0.3">
      <c r="A75" s="288" t="s">
        <v>285</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82" t="s">
        <v>344</v>
      </c>
      <c r="AL75" s="282"/>
      <c r="AM75" s="282" t="s">
        <v>344</v>
      </c>
      <c r="AN75" s="282"/>
      <c r="AO75" s="282" t="s">
        <v>344</v>
      </c>
      <c r="AP75" s="282"/>
      <c r="AQ75" s="129"/>
    </row>
    <row r="76" spans="1:43" ht="12" customHeight="1" thickBot="1" x14ac:dyDescent="0.3">
      <c r="A76" s="286" t="s">
        <v>284</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2" t="s">
        <v>344</v>
      </c>
      <c r="AL76" s="282"/>
      <c r="AM76" s="282" t="s">
        <v>344</v>
      </c>
      <c r="AN76" s="282"/>
      <c r="AO76" s="282" t="s">
        <v>344</v>
      </c>
      <c r="AP76" s="282"/>
      <c r="AQ76" s="125"/>
    </row>
    <row r="77" spans="1:43" ht="12" customHeight="1" thickBot="1" x14ac:dyDescent="0.3">
      <c r="A77" s="286" t="s">
        <v>283</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2" t="s">
        <v>344</v>
      </c>
      <c r="AL77" s="282"/>
      <c r="AM77" s="282" t="s">
        <v>344</v>
      </c>
      <c r="AN77" s="282"/>
      <c r="AO77" s="282" t="s">
        <v>344</v>
      </c>
      <c r="AP77" s="282"/>
      <c r="AQ77" s="125"/>
    </row>
    <row r="78" spans="1:43" ht="12" customHeight="1" thickBot="1" x14ac:dyDescent="0.3">
      <c r="A78" s="286" t="s">
        <v>282</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2" t="s">
        <v>344</v>
      </c>
      <c r="AL78" s="282"/>
      <c r="AM78" s="282" t="s">
        <v>344</v>
      </c>
      <c r="AN78" s="282"/>
      <c r="AO78" s="282" t="s">
        <v>344</v>
      </c>
      <c r="AP78" s="282"/>
      <c r="AQ78" s="125"/>
    </row>
    <row r="79" spans="1:43" ht="12" customHeight="1" thickBot="1" x14ac:dyDescent="0.3">
      <c r="A79" s="286" t="s">
        <v>281</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2" t="s">
        <v>344</v>
      </c>
      <c r="AL79" s="282"/>
      <c r="AM79" s="282" t="s">
        <v>344</v>
      </c>
      <c r="AN79" s="282"/>
      <c r="AO79" s="282" t="s">
        <v>344</v>
      </c>
      <c r="AP79" s="282"/>
      <c r="AQ79" s="125"/>
    </row>
    <row r="80" spans="1:43" ht="12" customHeight="1" thickBot="1" x14ac:dyDescent="0.3">
      <c r="A80" s="286" t="s">
        <v>280</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2" t="s">
        <v>344</v>
      </c>
      <c r="AL80" s="282"/>
      <c r="AM80" s="282" t="s">
        <v>344</v>
      </c>
      <c r="AN80" s="282"/>
      <c r="AO80" s="282" t="s">
        <v>344</v>
      </c>
      <c r="AP80" s="282"/>
      <c r="AQ80" s="125"/>
    </row>
    <row r="81" spans="1:45" ht="12.75" customHeight="1" thickBot="1" x14ac:dyDescent="0.3">
      <c r="A81" s="286" t="s">
        <v>279</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2" t="s">
        <v>344</v>
      </c>
      <c r="AL81" s="282"/>
      <c r="AM81" s="282" t="s">
        <v>344</v>
      </c>
      <c r="AN81" s="282"/>
      <c r="AO81" s="282" t="s">
        <v>344</v>
      </c>
      <c r="AP81" s="282"/>
      <c r="AQ81" s="125"/>
    </row>
    <row r="82" spans="1:45" ht="12.75" customHeight="1" thickBot="1" x14ac:dyDescent="0.3">
      <c r="A82" s="286" t="s">
        <v>278</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2" t="s">
        <v>344</v>
      </c>
      <c r="AL82" s="282"/>
      <c r="AM82" s="282" t="s">
        <v>344</v>
      </c>
      <c r="AN82" s="282"/>
      <c r="AO82" s="282" t="s">
        <v>344</v>
      </c>
      <c r="AP82" s="282"/>
      <c r="AQ82" s="125"/>
    </row>
    <row r="83" spans="1:45" ht="12" customHeight="1" thickBot="1" x14ac:dyDescent="0.3">
      <c r="A83" s="291" t="s">
        <v>277</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2" t="s">
        <v>344</v>
      </c>
      <c r="AL83" s="282"/>
      <c r="AM83" s="282" t="s">
        <v>344</v>
      </c>
      <c r="AN83" s="282"/>
      <c r="AO83" s="282" t="s">
        <v>344</v>
      </c>
      <c r="AP83" s="282"/>
      <c r="AQ83" s="129"/>
    </row>
    <row r="84" spans="1:45" ht="12" customHeight="1" thickBot="1" x14ac:dyDescent="0.3">
      <c r="A84" s="291" t="s">
        <v>276</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2" t="s">
        <v>344</v>
      </c>
      <c r="AL84" s="282"/>
      <c r="AM84" s="282" t="s">
        <v>344</v>
      </c>
      <c r="AN84" s="282"/>
      <c r="AO84" s="282" t="s">
        <v>344</v>
      </c>
      <c r="AP84" s="282"/>
      <c r="AQ84" s="129"/>
    </row>
    <row r="85" spans="1:45" ht="12" customHeight="1" thickBot="1" x14ac:dyDescent="0.3">
      <c r="A85" s="286" t="s">
        <v>275</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2" t="s">
        <v>344</v>
      </c>
      <c r="AL85" s="282"/>
      <c r="AM85" s="282" t="s">
        <v>344</v>
      </c>
      <c r="AN85" s="282"/>
      <c r="AO85" s="282" t="s">
        <v>344</v>
      </c>
      <c r="AP85" s="282"/>
      <c r="AQ85" s="119"/>
    </row>
    <row r="86" spans="1:45" ht="27.75" customHeight="1" thickBot="1" x14ac:dyDescent="0.3">
      <c r="A86" s="288" t="s">
        <v>274</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82" t="s">
        <v>344</v>
      </c>
      <c r="AL86" s="282"/>
      <c r="AM86" s="282" t="s">
        <v>344</v>
      </c>
      <c r="AN86" s="282"/>
      <c r="AO86" s="282" t="s">
        <v>344</v>
      </c>
      <c r="AP86" s="282"/>
      <c r="AQ86" s="129"/>
    </row>
    <row r="87" spans="1:45" ht="15.75" thickBot="1" x14ac:dyDescent="0.3">
      <c r="A87" s="288" t="s">
        <v>273</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82" t="s">
        <v>344</v>
      </c>
      <c r="AL87" s="282"/>
      <c r="AM87" s="282" t="s">
        <v>344</v>
      </c>
      <c r="AN87" s="282"/>
      <c r="AO87" s="282" t="s">
        <v>344</v>
      </c>
      <c r="AP87" s="282"/>
      <c r="AQ87" s="129"/>
    </row>
    <row r="88" spans="1:45" ht="14.25" customHeight="1" thickBot="1" x14ac:dyDescent="0.3">
      <c r="A88" s="283" t="s">
        <v>272</v>
      </c>
      <c r="B88" s="284"/>
      <c r="C88" s="284"/>
      <c r="D88" s="28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2" t="s">
        <v>344</v>
      </c>
      <c r="AL88" s="282"/>
      <c r="AM88" s="282" t="s">
        <v>344</v>
      </c>
      <c r="AN88" s="282"/>
      <c r="AO88" s="282" t="s">
        <v>344</v>
      </c>
      <c r="AP88" s="282"/>
      <c r="AQ88" s="129"/>
    </row>
    <row r="89" spans="1:45" ht="15.75" thickBot="1" x14ac:dyDescent="0.3">
      <c r="A89" s="283" t="s">
        <v>271</v>
      </c>
      <c r="B89" s="284"/>
      <c r="C89" s="284"/>
      <c r="D89" s="28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2" t="s">
        <v>344</v>
      </c>
      <c r="AL89" s="282"/>
      <c r="AM89" s="282" t="s">
        <v>344</v>
      </c>
      <c r="AN89" s="282"/>
      <c r="AO89" s="282" t="s">
        <v>344</v>
      </c>
      <c r="AP89" s="282"/>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t="s">
        <v>344</v>
      </c>
      <c r="AL90" s="282"/>
      <c r="AM90" s="282" t="s">
        <v>344</v>
      </c>
      <c r="AN90" s="282"/>
      <c r="AO90" s="282" t="s">
        <v>344</v>
      </c>
      <c r="AP90" s="282"/>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D34" sqref="D3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31" t="s">
        <v>554</v>
      </c>
      <c r="B5" s="231"/>
      <c r="C5" s="231"/>
      <c r="D5" s="231"/>
      <c r="E5" s="231"/>
      <c r="F5" s="231"/>
      <c r="G5" s="231"/>
      <c r="H5" s="231"/>
      <c r="I5" s="231"/>
      <c r="J5" s="231"/>
      <c r="K5" s="231"/>
      <c r="L5" s="23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6" t="s">
        <v>522</v>
      </c>
      <c r="B9" s="236"/>
      <c r="C9" s="236"/>
      <c r="D9" s="236"/>
      <c r="E9" s="236"/>
      <c r="F9" s="236"/>
      <c r="G9" s="236"/>
      <c r="H9" s="236"/>
      <c r="I9" s="236"/>
      <c r="J9" s="236"/>
      <c r="K9" s="236"/>
      <c r="L9" s="236"/>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
        <v>532</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6"/>
      <c r="B14" s="246"/>
      <c r="C14" s="246"/>
      <c r="D14" s="246"/>
      <c r="E14" s="246"/>
      <c r="F14" s="246"/>
      <c r="G14" s="246"/>
      <c r="H14" s="246"/>
      <c r="I14" s="246"/>
      <c r="J14" s="246"/>
      <c r="K14" s="246"/>
      <c r="L14" s="246"/>
    </row>
    <row r="15" spans="1:44" ht="45.75" customHeight="1" x14ac:dyDescent="0.25">
      <c r="A15" s="240" t="s">
        <v>531</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98"/>
    </row>
    <row r="18" spans="1:12" x14ac:dyDescent="0.25">
      <c r="K18" s="97"/>
    </row>
    <row r="19" spans="1:12" ht="15.75" customHeight="1" x14ac:dyDescent="0.25">
      <c r="A19" s="341" t="s">
        <v>466</v>
      </c>
      <c r="B19" s="341"/>
      <c r="C19" s="341"/>
      <c r="D19" s="341"/>
      <c r="E19" s="341"/>
      <c r="F19" s="341"/>
      <c r="G19" s="341"/>
      <c r="H19" s="341"/>
      <c r="I19" s="341"/>
      <c r="J19" s="341"/>
      <c r="K19" s="341"/>
      <c r="L19" s="341"/>
    </row>
    <row r="20" spans="1:12" x14ac:dyDescent="0.25">
      <c r="A20" s="69"/>
      <c r="B20" s="69"/>
      <c r="C20" s="96"/>
      <c r="D20" s="96"/>
      <c r="E20" s="96"/>
      <c r="F20" s="96"/>
      <c r="G20" s="96"/>
      <c r="H20" s="96"/>
      <c r="I20" s="96"/>
      <c r="J20" s="96"/>
      <c r="K20" s="96"/>
      <c r="L20" s="96"/>
    </row>
    <row r="21" spans="1:12" ht="28.5" customHeight="1" x14ac:dyDescent="0.25">
      <c r="A21" s="331" t="s">
        <v>234</v>
      </c>
      <c r="B21" s="331" t="s">
        <v>233</v>
      </c>
      <c r="C21" s="337" t="s">
        <v>397</v>
      </c>
      <c r="D21" s="337"/>
      <c r="E21" s="337"/>
      <c r="F21" s="337"/>
      <c r="G21" s="337"/>
      <c r="H21" s="337"/>
      <c r="I21" s="332" t="s">
        <v>232</v>
      </c>
      <c r="J21" s="334" t="s">
        <v>399</v>
      </c>
      <c r="K21" s="331" t="s">
        <v>231</v>
      </c>
      <c r="L21" s="333" t="s">
        <v>398</v>
      </c>
    </row>
    <row r="22" spans="1:12" ht="58.5" customHeight="1" x14ac:dyDescent="0.25">
      <c r="A22" s="331"/>
      <c r="B22" s="331"/>
      <c r="C22" s="338" t="s">
        <v>3</v>
      </c>
      <c r="D22" s="338"/>
      <c r="E22" s="171"/>
      <c r="F22" s="172"/>
      <c r="G22" s="339" t="s">
        <v>2</v>
      </c>
      <c r="H22" s="340"/>
      <c r="I22" s="332"/>
      <c r="J22" s="335"/>
      <c r="K22" s="331"/>
      <c r="L22" s="333"/>
    </row>
    <row r="23" spans="1:12" ht="47.25" x14ac:dyDescent="0.25">
      <c r="A23" s="331"/>
      <c r="B23" s="331"/>
      <c r="C23" s="95" t="s">
        <v>230</v>
      </c>
      <c r="D23" s="95" t="s">
        <v>229</v>
      </c>
      <c r="E23" s="95" t="s">
        <v>230</v>
      </c>
      <c r="F23" s="95" t="s">
        <v>229</v>
      </c>
      <c r="G23" s="95" t="s">
        <v>230</v>
      </c>
      <c r="H23" s="95" t="s">
        <v>229</v>
      </c>
      <c r="I23" s="332"/>
      <c r="J23" s="336"/>
      <c r="K23" s="331"/>
      <c r="L23" s="333"/>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v>2026</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v>2026</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v>2026</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551</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551</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551</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551</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551</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t="s">
        <v>551</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B92"/>
  <sheetViews>
    <sheetView view="pageBreakPreview" topLeftCell="A37" zoomScale="60" zoomScaleNormal="70" workbookViewId="0">
      <selection activeCell="I63" sqref="I6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5.7109375" style="64" customWidth="1"/>
    <col min="21" max="21" width="5.4257812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31" t="s">
        <v>554</v>
      </c>
      <c r="B4" s="231"/>
      <c r="C4" s="231"/>
      <c r="D4" s="231"/>
      <c r="E4" s="231"/>
      <c r="F4" s="231"/>
      <c r="G4" s="231"/>
      <c r="H4" s="231"/>
      <c r="I4" s="231"/>
      <c r="J4" s="231"/>
      <c r="K4" s="231"/>
      <c r="L4" s="231"/>
      <c r="M4" s="231"/>
      <c r="N4" s="231"/>
      <c r="O4" s="231"/>
      <c r="P4" s="231"/>
      <c r="Q4" s="231"/>
      <c r="R4" s="231"/>
      <c r="S4" s="231"/>
      <c r="T4" s="231"/>
      <c r="U4" s="231"/>
    </row>
    <row r="5" spans="1:21" ht="18.75" x14ac:dyDescent="0.3">
      <c r="A5" s="65"/>
      <c r="B5" s="65"/>
      <c r="C5" s="65"/>
      <c r="D5" s="65"/>
      <c r="E5" s="65"/>
      <c r="F5" s="65"/>
      <c r="L5" s="65"/>
      <c r="M5" s="65"/>
      <c r="U5" s="15"/>
    </row>
    <row r="6" spans="1:21"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6" t="s">
        <v>522</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8" t="s">
        <v>532</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40" t="s">
        <v>531</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7" spans="1:28" x14ac:dyDescent="0.25">
      <c r="A17" s="65"/>
      <c r="L17" s="65"/>
      <c r="M17" s="65"/>
      <c r="N17" s="65"/>
      <c r="O17" s="65"/>
      <c r="P17" s="65"/>
      <c r="Q17" s="65"/>
      <c r="R17" s="65"/>
      <c r="S17" s="65"/>
      <c r="T17" s="65"/>
    </row>
    <row r="18" spans="1:28" x14ac:dyDescent="0.25">
      <c r="A18" s="352" t="s">
        <v>467</v>
      </c>
      <c r="B18" s="352"/>
      <c r="C18" s="352"/>
      <c r="D18" s="352"/>
      <c r="E18" s="352"/>
      <c r="F18" s="352"/>
      <c r="G18" s="352"/>
      <c r="H18" s="352"/>
      <c r="I18" s="352"/>
      <c r="J18" s="352"/>
      <c r="K18" s="352"/>
      <c r="L18" s="352"/>
      <c r="M18" s="352"/>
      <c r="N18" s="352"/>
      <c r="O18" s="352"/>
      <c r="P18" s="352"/>
      <c r="Q18" s="352"/>
      <c r="R18" s="352"/>
      <c r="S18" s="352"/>
      <c r="T18" s="352"/>
      <c r="U18" s="352"/>
    </row>
    <row r="19" spans="1:28" x14ac:dyDescent="0.25">
      <c r="A19" s="65"/>
      <c r="B19" s="65"/>
      <c r="C19" s="65"/>
      <c r="D19" s="65"/>
      <c r="E19" s="65"/>
      <c r="F19" s="65"/>
      <c r="L19" s="65"/>
      <c r="M19" s="65"/>
      <c r="N19" s="65"/>
      <c r="O19" s="65"/>
      <c r="P19" s="65"/>
      <c r="Q19" s="65"/>
      <c r="R19" s="65"/>
      <c r="S19" s="65"/>
      <c r="T19" s="65"/>
    </row>
    <row r="20" spans="1:28" ht="33" customHeight="1" x14ac:dyDescent="0.25">
      <c r="A20" s="349" t="s">
        <v>200</v>
      </c>
      <c r="B20" s="349" t="s">
        <v>199</v>
      </c>
      <c r="C20" s="331" t="s">
        <v>198</v>
      </c>
      <c r="D20" s="331"/>
      <c r="E20" s="351" t="s">
        <v>197</v>
      </c>
      <c r="F20" s="351"/>
      <c r="G20" s="349" t="s">
        <v>546</v>
      </c>
      <c r="H20" s="342" t="s">
        <v>547</v>
      </c>
      <c r="I20" s="343"/>
      <c r="J20" s="343"/>
      <c r="K20" s="343"/>
      <c r="L20" s="342" t="s">
        <v>548</v>
      </c>
      <c r="M20" s="343"/>
      <c r="N20" s="343"/>
      <c r="O20" s="343"/>
      <c r="P20" s="342" t="s">
        <v>549</v>
      </c>
      <c r="Q20" s="343"/>
      <c r="R20" s="343"/>
      <c r="S20" s="343"/>
      <c r="T20" s="342" t="s">
        <v>550</v>
      </c>
      <c r="U20" s="343"/>
      <c r="V20" s="343"/>
      <c r="W20" s="343"/>
      <c r="X20" s="353" t="s">
        <v>196</v>
      </c>
      <c r="Y20" s="354"/>
      <c r="Z20" s="86"/>
      <c r="AA20" s="86"/>
      <c r="AB20" s="86"/>
    </row>
    <row r="21" spans="1:28" ht="99.75" customHeight="1" x14ac:dyDescent="0.25">
      <c r="A21" s="350"/>
      <c r="B21" s="350"/>
      <c r="C21" s="331"/>
      <c r="D21" s="331"/>
      <c r="E21" s="351"/>
      <c r="F21" s="351"/>
      <c r="G21" s="350"/>
      <c r="H21" s="331" t="s">
        <v>3</v>
      </c>
      <c r="I21" s="331"/>
      <c r="J21" s="331" t="s">
        <v>195</v>
      </c>
      <c r="K21" s="331"/>
      <c r="L21" s="331" t="s">
        <v>3</v>
      </c>
      <c r="M21" s="331"/>
      <c r="N21" s="331" t="s">
        <v>195</v>
      </c>
      <c r="O21" s="331"/>
      <c r="P21" s="331" t="s">
        <v>3</v>
      </c>
      <c r="Q21" s="331"/>
      <c r="R21" s="331" t="s">
        <v>195</v>
      </c>
      <c r="S21" s="331"/>
      <c r="T21" s="331" t="s">
        <v>3</v>
      </c>
      <c r="U21" s="331"/>
      <c r="V21" s="331" t="s">
        <v>195</v>
      </c>
      <c r="W21" s="331"/>
      <c r="X21" s="355"/>
      <c r="Y21" s="356"/>
    </row>
    <row r="22" spans="1:28" ht="89.25" customHeight="1" x14ac:dyDescent="0.25">
      <c r="A22" s="338"/>
      <c r="B22" s="338"/>
      <c r="C22" s="83" t="s">
        <v>3</v>
      </c>
      <c r="D22" s="83" t="s">
        <v>193</v>
      </c>
      <c r="E22" s="85" t="s">
        <v>544</v>
      </c>
      <c r="F22" s="85" t="s">
        <v>545</v>
      </c>
      <c r="G22" s="338"/>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83" t="s">
        <v>194</v>
      </c>
      <c r="Y22" s="83" t="s">
        <v>193</v>
      </c>
    </row>
    <row r="23" spans="1:28"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224">
        <v>12</v>
      </c>
      <c r="Q23" s="224">
        <v>13</v>
      </c>
      <c r="R23" s="224">
        <v>14</v>
      </c>
      <c r="S23" s="224">
        <v>15</v>
      </c>
      <c r="T23" s="184">
        <v>16</v>
      </c>
      <c r="U23" s="184">
        <v>17</v>
      </c>
      <c r="V23" s="184">
        <v>18</v>
      </c>
      <c r="W23" s="184">
        <v>19</v>
      </c>
      <c r="X23" s="184">
        <v>20</v>
      </c>
      <c r="Y23" s="184">
        <v>21</v>
      </c>
    </row>
    <row r="24" spans="1:28" ht="47.25" customHeight="1" x14ac:dyDescent="0.25">
      <c r="A24" s="81">
        <v>1</v>
      </c>
      <c r="B24" s="80" t="s">
        <v>192</v>
      </c>
      <c r="C24" s="388">
        <f>P24+T24</f>
        <v>14.633281419999999</v>
      </c>
      <c r="D24" s="80" t="s">
        <v>344</v>
      </c>
      <c r="E24" s="80" t="s">
        <v>344</v>
      </c>
      <c r="F24" s="80" t="s">
        <v>344</v>
      </c>
      <c r="G24" s="80" t="s">
        <v>344</v>
      </c>
      <c r="H24" s="80" t="s">
        <v>344</v>
      </c>
      <c r="I24" s="80" t="s">
        <v>344</v>
      </c>
      <c r="J24" s="80" t="s">
        <v>344</v>
      </c>
      <c r="K24" s="80" t="s">
        <v>344</v>
      </c>
      <c r="L24" s="80" t="s">
        <v>344</v>
      </c>
      <c r="M24" s="80" t="s">
        <v>344</v>
      </c>
      <c r="N24" s="80" t="s">
        <v>344</v>
      </c>
      <c r="O24" s="80" t="s">
        <v>344</v>
      </c>
      <c r="P24" s="80">
        <v>9.2142814200000007</v>
      </c>
      <c r="Q24" s="80">
        <v>9.2142814200000007</v>
      </c>
      <c r="R24" s="80" t="s">
        <v>344</v>
      </c>
      <c r="S24" s="80" t="s">
        <v>344</v>
      </c>
      <c r="T24" s="80">
        <v>5.4189999999999996</v>
      </c>
      <c r="U24" s="80">
        <v>5.4189999999999996</v>
      </c>
      <c r="V24" s="80" t="s">
        <v>344</v>
      </c>
      <c r="W24" s="80" t="s">
        <v>344</v>
      </c>
      <c r="X24" s="80" t="s">
        <v>344</v>
      </c>
      <c r="Y24" s="80" t="s">
        <v>344</v>
      </c>
    </row>
    <row r="25" spans="1:28" ht="24" customHeight="1" x14ac:dyDescent="0.25">
      <c r="A25" s="78" t="s">
        <v>191</v>
      </c>
      <c r="B25" s="52" t="s">
        <v>190</v>
      </c>
      <c r="C25" s="388" t="s">
        <v>344</v>
      </c>
      <c r="D25" s="80"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c r="V25" s="80" t="s">
        <v>344</v>
      </c>
      <c r="W25" s="80" t="s">
        <v>344</v>
      </c>
      <c r="X25" s="80" t="s">
        <v>344</v>
      </c>
      <c r="Y25" s="80" t="s">
        <v>344</v>
      </c>
    </row>
    <row r="26" spans="1:28" x14ac:dyDescent="0.25">
      <c r="A26" s="78" t="s">
        <v>189</v>
      </c>
      <c r="B26" s="52" t="s">
        <v>188</v>
      </c>
      <c r="C26" s="388" t="s">
        <v>344</v>
      </c>
      <c r="D26" s="80"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c r="V26" s="80" t="s">
        <v>344</v>
      </c>
      <c r="W26" s="80" t="s">
        <v>344</v>
      </c>
      <c r="X26" s="80" t="s">
        <v>344</v>
      </c>
      <c r="Y26" s="80" t="s">
        <v>344</v>
      </c>
    </row>
    <row r="27" spans="1:28" ht="31.5" x14ac:dyDescent="0.25">
      <c r="A27" s="78" t="s">
        <v>187</v>
      </c>
      <c r="B27" s="52" t="s">
        <v>403</v>
      </c>
      <c r="C27" s="388">
        <f>P27+T27</f>
        <v>14.633281419999999</v>
      </c>
      <c r="D27" s="80" t="s">
        <v>344</v>
      </c>
      <c r="E27" s="80" t="s">
        <v>344</v>
      </c>
      <c r="F27" s="80" t="s">
        <v>344</v>
      </c>
      <c r="G27" s="80" t="s">
        <v>344</v>
      </c>
      <c r="H27" s="80" t="s">
        <v>344</v>
      </c>
      <c r="I27" s="80" t="s">
        <v>344</v>
      </c>
      <c r="J27" s="80" t="s">
        <v>344</v>
      </c>
      <c r="K27" s="80" t="s">
        <v>344</v>
      </c>
      <c r="L27" s="80" t="s">
        <v>344</v>
      </c>
      <c r="M27" s="80" t="s">
        <v>344</v>
      </c>
      <c r="N27" s="80" t="s">
        <v>344</v>
      </c>
      <c r="O27" s="80" t="s">
        <v>344</v>
      </c>
      <c r="P27" s="80">
        <v>9.2142814200000007</v>
      </c>
      <c r="Q27" s="80">
        <v>9.2142814200000007</v>
      </c>
      <c r="R27" s="80" t="s">
        <v>344</v>
      </c>
      <c r="S27" s="80" t="s">
        <v>344</v>
      </c>
      <c r="T27" s="80">
        <v>5.4189999999999996</v>
      </c>
      <c r="U27" s="80">
        <v>5.4189999999999996</v>
      </c>
      <c r="V27" s="80" t="s">
        <v>344</v>
      </c>
      <c r="W27" s="80" t="s">
        <v>344</v>
      </c>
      <c r="X27" s="80" t="s">
        <v>344</v>
      </c>
      <c r="Y27" s="80" t="s">
        <v>344</v>
      </c>
    </row>
    <row r="28" spans="1:28" x14ac:dyDescent="0.25">
      <c r="A28" s="78" t="s">
        <v>186</v>
      </c>
      <c r="B28" s="52" t="s">
        <v>185</v>
      </c>
      <c r="C28" s="80" t="s">
        <v>344</v>
      </c>
      <c r="D28" s="80" t="s">
        <v>344</v>
      </c>
      <c r="E28" s="80" t="s">
        <v>344</v>
      </c>
      <c r="F28" s="80" t="s">
        <v>344</v>
      </c>
      <c r="G28" s="80" t="s">
        <v>344</v>
      </c>
      <c r="H28" s="80" t="s">
        <v>344</v>
      </c>
      <c r="I28" s="80" t="s">
        <v>344</v>
      </c>
      <c r="J28" s="80" t="s">
        <v>344</v>
      </c>
      <c r="K28" s="80" t="s">
        <v>344</v>
      </c>
      <c r="L28" s="80" t="s">
        <v>344</v>
      </c>
      <c r="M28" s="80" t="s">
        <v>344</v>
      </c>
      <c r="N28" s="80" t="s">
        <v>344</v>
      </c>
      <c r="O28" s="80" t="s">
        <v>344</v>
      </c>
      <c r="P28" s="80"/>
      <c r="Q28" s="80"/>
      <c r="R28" s="80" t="s">
        <v>344</v>
      </c>
      <c r="S28" s="80" t="s">
        <v>344</v>
      </c>
      <c r="T28" s="80" t="s">
        <v>344</v>
      </c>
      <c r="U28" s="80" t="s">
        <v>344</v>
      </c>
      <c r="V28" s="80" t="s">
        <v>344</v>
      </c>
      <c r="W28" s="80" t="s">
        <v>344</v>
      </c>
      <c r="X28" s="80" t="s">
        <v>344</v>
      </c>
      <c r="Y28" s="80" t="s">
        <v>344</v>
      </c>
    </row>
    <row r="29" spans="1:28" x14ac:dyDescent="0.25">
      <c r="A29" s="78" t="s">
        <v>184</v>
      </c>
      <c r="B29" s="82" t="s">
        <v>183</v>
      </c>
      <c r="C29" s="80" t="s">
        <v>344</v>
      </c>
      <c r="D29" s="80" t="s">
        <v>344</v>
      </c>
      <c r="E29" s="80" t="s">
        <v>344</v>
      </c>
      <c r="F29" s="80" t="s">
        <v>344</v>
      </c>
      <c r="G29" s="80" t="s">
        <v>344</v>
      </c>
      <c r="H29" s="80" t="s">
        <v>344</v>
      </c>
      <c r="I29" s="80" t="s">
        <v>344</v>
      </c>
      <c r="J29" s="80" t="s">
        <v>344</v>
      </c>
      <c r="K29" s="80" t="s">
        <v>344</v>
      </c>
      <c r="L29" s="80" t="s">
        <v>344</v>
      </c>
      <c r="M29" s="80" t="s">
        <v>344</v>
      </c>
      <c r="N29" s="80" t="s">
        <v>344</v>
      </c>
      <c r="O29" s="80" t="s">
        <v>344</v>
      </c>
      <c r="P29" s="80"/>
      <c r="Q29" s="80"/>
      <c r="R29" s="80" t="s">
        <v>344</v>
      </c>
      <c r="S29" s="80" t="s">
        <v>344</v>
      </c>
      <c r="T29" s="80" t="s">
        <v>344</v>
      </c>
      <c r="U29" s="80" t="s">
        <v>344</v>
      </c>
      <c r="V29" s="80" t="s">
        <v>344</v>
      </c>
      <c r="W29" s="80" t="s">
        <v>344</v>
      </c>
      <c r="X29" s="80" t="s">
        <v>344</v>
      </c>
      <c r="Y29" s="80" t="s">
        <v>344</v>
      </c>
    </row>
    <row r="30" spans="1:28" ht="47.25" x14ac:dyDescent="0.25">
      <c r="A30" s="81" t="s">
        <v>64</v>
      </c>
      <c r="B30" s="80" t="s">
        <v>182</v>
      </c>
      <c r="C30" s="388">
        <f>P30+T30</f>
        <v>12.193833300000001</v>
      </c>
      <c r="D30" s="80" t="s">
        <v>344</v>
      </c>
      <c r="E30" s="80" t="s">
        <v>344</v>
      </c>
      <c r="F30" s="80" t="s">
        <v>344</v>
      </c>
      <c r="G30" s="80" t="s">
        <v>344</v>
      </c>
      <c r="H30" s="80" t="s">
        <v>344</v>
      </c>
      <c r="I30" s="80" t="s">
        <v>344</v>
      </c>
      <c r="J30" s="80" t="s">
        <v>344</v>
      </c>
      <c r="K30" s="80" t="s">
        <v>344</v>
      </c>
      <c r="L30" s="80" t="s">
        <v>344</v>
      </c>
      <c r="M30" s="80" t="s">
        <v>344</v>
      </c>
      <c r="N30" s="80" t="s">
        <v>344</v>
      </c>
      <c r="O30" s="80" t="s">
        <v>344</v>
      </c>
      <c r="P30" s="80">
        <f>P31+P32</f>
        <v>7.6780000000000008</v>
      </c>
      <c r="Q30" s="80">
        <f>Q31+Q32</f>
        <v>7.6780000000000008</v>
      </c>
      <c r="R30" s="80" t="s">
        <v>344</v>
      </c>
      <c r="S30" s="80" t="s">
        <v>344</v>
      </c>
      <c r="T30" s="80">
        <v>4.5158332999999997</v>
      </c>
      <c r="U30" s="80">
        <v>4.5158332999999997</v>
      </c>
      <c r="V30" s="80" t="s">
        <v>344</v>
      </c>
      <c r="W30" s="80" t="s">
        <v>344</v>
      </c>
      <c r="X30" s="80" t="s">
        <v>344</v>
      </c>
      <c r="Y30" s="80" t="s">
        <v>344</v>
      </c>
    </row>
    <row r="31" spans="1:28" x14ac:dyDescent="0.25">
      <c r="A31" s="81" t="s">
        <v>181</v>
      </c>
      <c r="B31" s="52" t="s">
        <v>180</v>
      </c>
      <c r="C31" s="388">
        <f>P31</f>
        <v>2.72</v>
      </c>
      <c r="D31" s="80" t="s">
        <v>344</v>
      </c>
      <c r="E31" s="80" t="s">
        <v>344</v>
      </c>
      <c r="F31" s="80" t="s">
        <v>344</v>
      </c>
      <c r="G31" s="80" t="s">
        <v>344</v>
      </c>
      <c r="H31" s="80" t="s">
        <v>344</v>
      </c>
      <c r="I31" s="80" t="s">
        <v>344</v>
      </c>
      <c r="J31" s="80" t="s">
        <v>344</v>
      </c>
      <c r="K31" s="80" t="s">
        <v>344</v>
      </c>
      <c r="L31" s="80" t="s">
        <v>344</v>
      </c>
      <c r="M31" s="80" t="s">
        <v>344</v>
      </c>
      <c r="N31" s="80" t="s">
        <v>344</v>
      </c>
      <c r="O31" s="80" t="s">
        <v>344</v>
      </c>
      <c r="P31" s="80">
        <v>2.72</v>
      </c>
      <c r="Q31" s="80">
        <v>2.72</v>
      </c>
      <c r="R31" s="80" t="s">
        <v>344</v>
      </c>
      <c r="S31" s="80" t="s">
        <v>344</v>
      </c>
      <c r="T31" s="80" t="s">
        <v>344</v>
      </c>
      <c r="U31" s="80" t="s">
        <v>344</v>
      </c>
      <c r="V31" s="80" t="s">
        <v>344</v>
      </c>
      <c r="W31" s="80" t="s">
        <v>344</v>
      </c>
      <c r="X31" s="80" t="s">
        <v>344</v>
      </c>
      <c r="Y31" s="80" t="s">
        <v>344</v>
      </c>
    </row>
    <row r="32" spans="1:28" ht="31.5" x14ac:dyDescent="0.25">
      <c r="A32" s="81" t="s">
        <v>179</v>
      </c>
      <c r="B32" s="52" t="s">
        <v>178</v>
      </c>
      <c r="C32" s="388">
        <f>P32+T32</f>
        <v>9.473833299999999</v>
      </c>
      <c r="D32" s="80" t="s">
        <v>344</v>
      </c>
      <c r="E32" s="80" t="s">
        <v>344</v>
      </c>
      <c r="F32" s="80" t="s">
        <v>344</v>
      </c>
      <c r="G32" s="80" t="s">
        <v>344</v>
      </c>
      <c r="H32" s="80" t="s">
        <v>344</v>
      </c>
      <c r="I32" s="80" t="s">
        <v>344</v>
      </c>
      <c r="J32" s="80" t="s">
        <v>344</v>
      </c>
      <c r="K32" s="80" t="s">
        <v>344</v>
      </c>
      <c r="L32" s="80" t="s">
        <v>344</v>
      </c>
      <c r="M32" s="80" t="s">
        <v>344</v>
      </c>
      <c r="N32" s="80" t="s">
        <v>344</v>
      </c>
      <c r="O32" s="80" t="s">
        <v>344</v>
      </c>
      <c r="P32" s="80">
        <v>4.9580000000000002</v>
      </c>
      <c r="Q32" s="80">
        <v>4.9580000000000002</v>
      </c>
      <c r="R32" s="80" t="s">
        <v>344</v>
      </c>
      <c r="S32" s="80" t="s">
        <v>344</v>
      </c>
      <c r="T32" s="80">
        <v>4.5158332999999997</v>
      </c>
      <c r="U32" s="80">
        <v>4.5158332999999997</v>
      </c>
      <c r="V32" s="80" t="s">
        <v>344</v>
      </c>
      <c r="W32" s="80" t="s">
        <v>344</v>
      </c>
      <c r="X32" s="80" t="s">
        <v>344</v>
      </c>
      <c r="Y32" s="80" t="s">
        <v>344</v>
      </c>
    </row>
    <row r="33" spans="1:25" x14ac:dyDescent="0.25">
      <c r="A33" s="81" t="s">
        <v>177</v>
      </c>
      <c r="B33" s="52" t="s">
        <v>176</v>
      </c>
      <c r="C33" s="80" t="s">
        <v>344</v>
      </c>
      <c r="D33" s="80" t="s">
        <v>344</v>
      </c>
      <c r="E33" s="80" t="s">
        <v>344</v>
      </c>
      <c r="F33" s="80" t="s">
        <v>344</v>
      </c>
      <c r="G33" s="80" t="s">
        <v>344</v>
      </c>
      <c r="H33" s="80" t="s">
        <v>344</v>
      </c>
      <c r="I33" s="80" t="s">
        <v>344</v>
      </c>
      <c r="J33" s="80" t="s">
        <v>344</v>
      </c>
      <c r="K33" s="80" t="s">
        <v>344</v>
      </c>
      <c r="L33" s="80" t="s">
        <v>344</v>
      </c>
      <c r="M33" s="80" t="s">
        <v>344</v>
      </c>
      <c r="N33" s="80" t="s">
        <v>344</v>
      </c>
      <c r="O33" s="80" t="s">
        <v>344</v>
      </c>
      <c r="P33" s="80"/>
      <c r="Q33" s="80"/>
      <c r="R33" s="80" t="s">
        <v>344</v>
      </c>
      <c r="S33" s="80" t="s">
        <v>344</v>
      </c>
      <c r="T33" s="80" t="s">
        <v>344</v>
      </c>
      <c r="U33" s="80" t="s">
        <v>344</v>
      </c>
      <c r="V33" s="80" t="s">
        <v>344</v>
      </c>
      <c r="W33" s="80" t="s">
        <v>344</v>
      </c>
      <c r="X33" s="80" t="s">
        <v>344</v>
      </c>
      <c r="Y33" s="80" t="s">
        <v>344</v>
      </c>
    </row>
    <row r="34" spans="1:25" x14ac:dyDescent="0.25">
      <c r="A34" s="81" t="s">
        <v>175</v>
      </c>
      <c r="B34" s="52" t="s">
        <v>174</v>
      </c>
      <c r="C34" s="80" t="s">
        <v>344</v>
      </c>
      <c r="D34" s="80" t="s">
        <v>344</v>
      </c>
      <c r="E34" s="80" t="s">
        <v>344</v>
      </c>
      <c r="F34" s="80" t="s">
        <v>344</v>
      </c>
      <c r="G34" s="80" t="s">
        <v>344</v>
      </c>
      <c r="H34" s="80" t="s">
        <v>344</v>
      </c>
      <c r="I34" s="80" t="s">
        <v>344</v>
      </c>
      <c r="J34" s="80" t="s">
        <v>344</v>
      </c>
      <c r="K34" s="80" t="s">
        <v>344</v>
      </c>
      <c r="L34" s="80" t="s">
        <v>344</v>
      </c>
      <c r="M34" s="80" t="s">
        <v>344</v>
      </c>
      <c r="N34" s="80" t="s">
        <v>344</v>
      </c>
      <c r="O34" s="80" t="s">
        <v>344</v>
      </c>
      <c r="P34" s="80"/>
      <c r="Q34" s="80"/>
      <c r="R34" s="80" t="s">
        <v>344</v>
      </c>
      <c r="S34" s="80" t="s">
        <v>344</v>
      </c>
      <c r="T34" s="80" t="s">
        <v>344</v>
      </c>
      <c r="U34" s="80" t="s">
        <v>344</v>
      </c>
      <c r="V34" s="80" t="s">
        <v>344</v>
      </c>
      <c r="W34" s="80" t="s">
        <v>344</v>
      </c>
      <c r="X34" s="80" t="s">
        <v>344</v>
      </c>
      <c r="Y34" s="80" t="s">
        <v>344</v>
      </c>
    </row>
    <row r="35" spans="1:25" ht="31.5" x14ac:dyDescent="0.25">
      <c r="A35" s="81" t="s">
        <v>63</v>
      </c>
      <c r="B35" s="80" t="s">
        <v>173</v>
      </c>
      <c r="C35" s="80" t="s">
        <v>344</v>
      </c>
      <c r="D35" s="80" t="s">
        <v>344</v>
      </c>
      <c r="E35" s="80" t="s">
        <v>344</v>
      </c>
      <c r="F35" s="80" t="s">
        <v>344</v>
      </c>
      <c r="G35" s="80" t="s">
        <v>344</v>
      </c>
      <c r="H35" s="80" t="s">
        <v>344</v>
      </c>
      <c r="I35" s="80" t="s">
        <v>344</v>
      </c>
      <c r="J35" s="80" t="s">
        <v>344</v>
      </c>
      <c r="K35" s="80" t="s">
        <v>344</v>
      </c>
      <c r="L35" s="80" t="s">
        <v>344</v>
      </c>
      <c r="M35" s="80" t="s">
        <v>344</v>
      </c>
      <c r="N35" s="80" t="s">
        <v>344</v>
      </c>
      <c r="O35" s="80" t="s">
        <v>344</v>
      </c>
      <c r="P35" s="80"/>
      <c r="Q35" s="80"/>
      <c r="R35" s="80" t="s">
        <v>344</v>
      </c>
      <c r="S35" s="80" t="s">
        <v>344</v>
      </c>
      <c r="T35" s="80" t="s">
        <v>344</v>
      </c>
      <c r="U35" s="80" t="s">
        <v>344</v>
      </c>
      <c r="V35" s="80" t="s">
        <v>344</v>
      </c>
      <c r="W35" s="80" t="s">
        <v>344</v>
      </c>
      <c r="X35" s="80" t="s">
        <v>344</v>
      </c>
      <c r="Y35" s="80" t="s">
        <v>344</v>
      </c>
    </row>
    <row r="36" spans="1:25" ht="31.5" x14ac:dyDescent="0.25">
      <c r="A36" s="78" t="s">
        <v>172</v>
      </c>
      <c r="B36" s="77" t="s">
        <v>171</v>
      </c>
      <c r="C36" s="80" t="s">
        <v>344</v>
      </c>
      <c r="D36" s="80" t="s">
        <v>344</v>
      </c>
      <c r="E36" s="80" t="s">
        <v>344</v>
      </c>
      <c r="F36" s="80" t="s">
        <v>344</v>
      </c>
      <c r="G36" s="80" t="s">
        <v>344</v>
      </c>
      <c r="H36" s="80" t="s">
        <v>344</v>
      </c>
      <c r="I36" s="80" t="s">
        <v>344</v>
      </c>
      <c r="J36" s="80" t="s">
        <v>344</v>
      </c>
      <c r="K36" s="80" t="s">
        <v>344</v>
      </c>
      <c r="L36" s="80" t="s">
        <v>344</v>
      </c>
      <c r="M36" s="80" t="s">
        <v>344</v>
      </c>
      <c r="N36" s="80" t="s">
        <v>344</v>
      </c>
      <c r="O36" s="80" t="s">
        <v>344</v>
      </c>
      <c r="P36" s="80"/>
      <c r="Q36" s="80"/>
      <c r="R36" s="80" t="s">
        <v>344</v>
      </c>
      <c r="S36" s="80" t="s">
        <v>344</v>
      </c>
      <c r="T36" s="80" t="s">
        <v>344</v>
      </c>
      <c r="U36" s="80" t="s">
        <v>344</v>
      </c>
      <c r="V36" s="80" t="s">
        <v>344</v>
      </c>
      <c r="W36" s="80" t="s">
        <v>344</v>
      </c>
      <c r="X36" s="80" t="s">
        <v>344</v>
      </c>
      <c r="Y36" s="80" t="s">
        <v>344</v>
      </c>
    </row>
    <row r="37" spans="1:25" x14ac:dyDescent="0.25">
      <c r="A37" s="78" t="s">
        <v>170</v>
      </c>
      <c r="B37" s="77" t="s">
        <v>160</v>
      </c>
      <c r="C37" s="80" t="s">
        <v>344</v>
      </c>
      <c r="D37" s="80" t="s">
        <v>344</v>
      </c>
      <c r="E37" s="80" t="s">
        <v>344</v>
      </c>
      <c r="F37" s="80" t="s">
        <v>344</v>
      </c>
      <c r="G37" s="80" t="s">
        <v>344</v>
      </c>
      <c r="H37" s="80" t="s">
        <v>344</v>
      </c>
      <c r="I37" s="80" t="s">
        <v>344</v>
      </c>
      <c r="J37" s="80" t="s">
        <v>344</v>
      </c>
      <c r="K37" s="80" t="s">
        <v>344</v>
      </c>
      <c r="L37" s="80" t="s">
        <v>344</v>
      </c>
      <c r="M37" s="80" t="s">
        <v>344</v>
      </c>
      <c r="N37" s="80" t="s">
        <v>344</v>
      </c>
      <c r="O37" s="80" t="s">
        <v>344</v>
      </c>
      <c r="P37" s="80"/>
      <c r="Q37" s="80"/>
      <c r="R37" s="80" t="s">
        <v>344</v>
      </c>
      <c r="S37" s="80" t="s">
        <v>344</v>
      </c>
      <c r="T37" s="80" t="s">
        <v>344</v>
      </c>
      <c r="U37" s="80" t="s">
        <v>344</v>
      </c>
      <c r="V37" s="80" t="s">
        <v>344</v>
      </c>
      <c r="W37" s="80" t="s">
        <v>344</v>
      </c>
      <c r="X37" s="80" t="s">
        <v>344</v>
      </c>
      <c r="Y37" s="80" t="s">
        <v>344</v>
      </c>
    </row>
    <row r="38" spans="1:25" x14ac:dyDescent="0.25">
      <c r="A38" s="78" t="s">
        <v>169</v>
      </c>
      <c r="B38" s="77" t="s">
        <v>158</v>
      </c>
      <c r="C38" s="80" t="s">
        <v>344</v>
      </c>
      <c r="D38" s="80" t="s">
        <v>344</v>
      </c>
      <c r="E38" s="80" t="s">
        <v>344</v>
      </c>
      <c r="F38" s="80" t="s">
        <v>344</v>
      </c>
      <c r="G38" s="80" t="s">
        <v>344</v>
      </c>
      <c r="H38" s="80" t="s">
        <v>344</v>
      </c>
      <c r="I38" s="80" t="s">
        <v>344</v>
      </c>
      <c r="J38" s="80" t="s">
        <v>344</v>
      </c>
      <c r="K38" s="80" t="s">
        <v>344</v>
      </c>
      <c r="L38" s="80" t="s">
        <v>344</v>
      </c>
      <c r="M38" s="80" t="s">
        <v>344</v>
      </c>
      <c r="N38" s="80" t="s">
        <v>344</v>
      </c>
      <c r="O38" s="80" t="s">
        <v>344</v>
      </c>
      <c r="P38" s="80"/>
      <c r="Q38" s="80"/>
      <c r="R38" s="80" t="s">
        <v>344</v>
      </c>
      <c r="S38" s="80" t="s">
        <v>344</v>
      </c>
      <c r="T38" s="80" t="s">
        <v>344</v>
      </c>
      <c r="U38" s="80" t="s">
        <v>344</v>
      </c>
      <c r="V38" s="80" t="s">
        <v>344</v>
      </c>
      <c r="W38" s="80" t="s">
        <v>344</v>
      </c>
      <c r="X38" s="80" t="s">
        <v>344</v>
      </c>
      <c r="Y38" s="80" t="s">
        <v>344</v>
      </c>
    </row>
    <row r="39" spans="1:25" ht="31.5" x14ac:dyDescent="0.25">
      <c r="A39" s="78" t="s">
        <v>168</v>
      </c>
      <c r="B39" s="52" t="s">
        <v>156</v>
      </c>
      <c r="C39" s="80" t="s">
        <v>344</v>
      </c>
      <c r="D39" s="80" t="s">
        <v>344</v>
      </c>
      <c r="E39" s="80" t="s">
        <v>344</v>
      </c>
      <c r="F39" s="80" t="s">
        <v>344</v>
      </c>
      <c r="G39" s="80" t="s">
        <v>344</v>
      </c>
      <c r="H39" s="80" t="s">
        <v>344</v>
      </c>
      <c r="I39" s="80" t="s">
        <v>344</v>
      </c>
      <c r="J39" s="80" t="s">
        <v>344</v>
      </c>
      <c r="K39" s="80" t="s">
        <v>344</v>
      </c>
      <c r="L39" s="80" t="s">
        <v>344</v>
      </c>
      <c r="M39" s="80" t="s">
        <v>344</v>
      </c>
      <c r="N39" s="80" t="s">
        <v>344</v>
      </c>
      <c r="O39" s="80" t="s">
        <v>344</v>
      </c>
      <c r="P39" s="80"/>
      <c r="Q39" s="80"/>
      <c r="R39" s="80" t="s">
        <v>344</v>
      </c>
      <c r="S39" s="80" t="s">
        <v>344</v>
      </c>
      <c r="T39" s="80" t="s">
        <v>344</v>
      </c>
      <c r="U39" s="80" t="s">
        <v>344</v>
      </c>
      <c r="V39" s="80" t="s">
        <v>344</v>
      </c>
      <c r="W39" s="80" t="s">
        <v>344</v>
      </c>
      <c r="X39" s="80" t="s">
        <v>344</v>
      </c>
      <c r="Y39" s="80" t="s">
        <v>344</v>
      </c>
    </row>
    <row r="40" spans="1:25" ht="31.5" x14ac:dyDescent="0.25">
      <c r="A40" s="78" t="s">
        <v>167</v>
      </c>
      <c r="B40" s="52" t="s">
        <v>154</v>
      </c>
      <c r="C40" s="80" t="s">
        <v>344</v>
      </c>
      <c r="D40" s="80" t="s">
        <v>344</v>
      </c>
      <c r="E40" s="80" t="s">
        <v>344</v>
      </c>
      <c r="F40" s="80" t="s">
        <v>344</v>
      </c>
      <c r="G40" s="80" t="s">
        <v>344</v>
      </c>
      <c r="H40" s="80" t="s">
        <v>344</v>
      </c>
      <c r="I40" s="80" t="s">
        <v>344</v>
      </c>
      <c r="J40" s="80" t="s">
        <v>344</v>
      </c>
      <c r="K40" s="80" t="s">
        <v>344</v>
      </c>
      <c r="L40" s="80" t="s">
        <v>344</v>
      </c>
      <c r="M40" s="80" t="s">
        <v>344</v>
      </c>
      <c r="N40" s="80" t="s">
        <v>344</v>
      </c>
      <c r="O40" s="80" t="s">
        <v>344</v>
      </c>
      <c r="P40" s="80"/>
      <c r="Q40" s="80"/>
      <c r="R40" s="80" t="s">
        <v>344</v>
      </c>
      <c r="S40" s="80" t="s">
        <v>344</v>
      </c>
      <c r="T40" s="80" t="s">
        <v>344</v>
      </c>
      <c r="U40" s="80" t="s">
        <v>344</v>
      </c>
      <c r="V40" s="80" t="s">
        <v>344</v>
      </c>
      <c r="W40" s="80" t="s">
        <v>344</v>
      </c>
      <c r="X40" s="80" t="s">
        <v>344</v>
      </c>
      <c r="Y40" s="80" t="s">
        <v>344</v>
      </c>
    </row>
    <row r="41" spans="1:25" x14ac:dyDescent="0.25">
      <c r="A41" s="78" t="s">
        <v>166</v>
      </c>
      <c r="B41" s="52" t="s">
        <v>152</v>
      </c>
      <c r="C41" s="80">
        <v>3.8</v>
      </c>
      <c r="D41" s="80" t="s">
        <v>344</v>
      </c>
      <c r="E41" s="80" t="s">
        <v>344</v>
      </c>
      <c r="F41" s="80" t="s">
        <v>344</v>
      </c>
      <c r="G41" s="80" t="s">
        <v>344</v>
      </c>
      <c r="H41" s="80" t="s">
        <v>344</v>
      </c>
      <c r="I41" s="80" t="s">
        <v>344</v>
      </c>
      <c r="J41" s="80" t="s">
        <v>344</v>
      </c>
      <c r="K41" s="80" t="s">
        <v>344</v>
      </c>
      <c r="L41" s="80" t="s">
        <v>344</v>
      </c>
      <c r="M41" s="80" t="s">
        <v>344</v>
      </c>
      <c r="N41" s="80" t="s">
        <v>344</v>
      </c>
      <c r="O41" s="80" t="s">
        <v>344</v>
      </c>
      <c r="P41" s="80">
        <v>1.9</v>
      </c>
      <c r="Q41" s="80">
        <v>1.9</v>
      </c>
      <c r="R41" s="80" t="s">
        <v>344</v>
      </c>
      <c r="S41" s="80" t="s">
        <v>344</v>
      </c>
      <c r="T41" s="80">
        <v>1.9</v>
      </c>
      <c r="U41" s="80">
        <v>1.9</v>
      </c>
      <c r="V41" s="80" t="s">
        <v>344</v>
      </c>
      <c r="W41" s="80" t="s">
        <v>344</v>
      </c>
      <c r="X41" s="80" t="s">
        <v>344</v>
      </c>
      <c r="Y41" s="80" t="s">
        <v>344</v>
      </c>
    </row>
    <row r="42" spans="1:25" ht="18.75" x14ac:dyDescent="0.25">
      <c r="A42" s="78" t="s">
        <v>165</v>
      </c>
      <c r="B42" s="77" t="s">
        <v>150</v>
      </c>
      <c r="C42" s="80" t="s">
        <v>344</v>
      </c>
      <c r="D42" s="80" t="s">
        <v>344</v>
      </c>
      <c r="E42" s="80" t="s">
        <v>344</v>
      </c>
      <c r="F42" s="80" t="s">
        <v>344</v>
      </c>
      <c r="G42" s="80" t="s">
        <v>344</v>
      </c>
      <c r="H42" s="80" t="s">
        <v>344</v>
      </c>
      <c r="I42" s="80" t="s">
        <v>344</v>
      </c>
      <c r="J42" s="80" t="s">
        <v>344</v>
      </c>
      <c r="K42" s="80" t="s">
        <v>344</v>
      </c>
      <c r="L42" s="80" t="s">
        <v>344</v>
      </c>
      <c r="M42" s="80" t="s">
        <v>344</v>
      </c>
      <c r="N42" s="80" t="s">
        <v>344</v>
      </c>
      <c r="O42" s="80" t="s">
        <v>344</v>
      </c>
      <c r="P42" s="80"/>
      <c r="Q42" s="80"/>
      <c r="R42" s="80" t="s">
        <v>344</v>
      </c>
      <c r="S42" s="80" t="s">
        <v>344</v>
      </c>
      <c r="T42" s="80" t="s">
        <v>344</v>
      </c>
      <c r="U42" s="80" t="s">
        <v>344</v>
      </c>
      <c r="V42" s="80" t="s">
        <v>344</v>
      </c>
      <c r="W42" s="80" t="s">
        <v>344</v>
      </c>
      <c r="X42" s="80" t="s">
        <v>344</v>
      </c>
      <c r="Y42" s="80" t="s">
        <v>344</v>
      </c>
    </row>
    <row r="43" spans="1:25" x14ac:dyDescent="0.25">
      <c r="A43" s="81" t="s">
        <v>62</v>
      </c>
      <c r="B43" s="80" t="s">
        <v>164</v>
      </c>
      <c r="C43" s="80" t="s">
        <v>344</v>
      </c>
      <c r="D43" s="80" t="s">
        <v>344</v>
      </c>
      <c r="E43" s="80" t="s">
        <v>344</v>
      </c>
      <c r="F43" s="80" t="s">
        <v>344</v>
      </c>
      <c r="G43" s="80" t="s">
        <v>344</v>
      </c>
      <c r="H43" s="80" t="s">
        <v>344</v>
      </c>
      <c r="I43" s="80" t="s">
        <v>344</v>
      </c>
      <c r="J43" s="80" t="s">
        <v>344</v>
      </c>
      <c r="K43" s="80" t="s">
        <v>344</v>
      </c>
      <c r="L43" s="80" t="s">
        <v>344</v>
      </c>
      <c r="M43" s="80" t="s">
        <v>344</v>
      </c>
      <c r="N43" s="80" t="s">
        <v>344</v>
      </c>
      <c r="O43" s="80" t="s">
        <v>344</v>
      </c>
      <c r="P43" s="80"/>
      <c r="Q43" s="80"/>
      <c r="R43" s="80" t="s">
        <v>344</v>
      </c>
      <c r="S43" s="80" t="s">
        <v>344</v>
      </c>
      <c r="T43" s="80" t="s">
        <v>344</v>
      </c>
      <c r="U43" s="80" t="s">
        <v>344</v>
      </c>
      <c r="V43" s="80" t="s">
        <v>344</v>
      </c>
      <c r="W43" s="80" t="s">
        <v>344</v>
      </c>
      <c r="X43" s="80" t="s">
        <v>344</v>
      </c>
      <c r="Y43" s="80" t="s">
        <v>344</v>
      </c>
    </row>
    <row r="44" spans="1:25" x14ac:dyDescent="0.25">
      <c r="A44" s="78" t="s">
        <v>163</v>
      </c>
      <c r="B44" s="52" t="s">
        <v>162</v>
      </c>
      <c r="C44" s="80" t="s">
        <v>344</v>
      </c>
      <c r="D44" s="80" t="s">
        <v>344</v>
      </c>
      <c r="E44" s="80" t="s">
        <v>344</v>
      </c>
      <c r="F44" s="80" t="s">
        <v>344</v>
      </c>
      <c r="G44" s="80" t="s">
        <v>344</v>
      </c>
      <c r="H44" s="80" t="s">
        <v>344</v>
      </c>
      <c r="I44" s="80" t="s">
        <v>344</v>
      </c>
      <c r="J44" s="80" t="s">
        <v>344</v>
      </c>
      <c r="K44" s="80" t="s">
        <v>344</v>
      </c>
      <c r="L44" s="80" t="s">
        <v>344</v>
      </c>
      <c r="M44" s="80" t="s">
        <v>344</v>
      </c>
      <c r="N44" s="80" t="s">
        <v>344</v>
      </c>
      <c r="O44" s="80" t="s">
        <v>344</v>
      </c>
      <c r="P44" s="80"/>
      <c r="Q44" s="80"/>
      <c r="R44" s="80" t="s">
        <v>344</v>
      </c>
      <c r="S44" s="80" t="s">
        <v>344</v>
      </c>
      <c r="T44" s="80" t="s">
        <v>344</v>
      </c>
      <c r="U44" s="80" t="s">
        <v>344</v>
      </c>
      <c r="V44" s="80" t="s">
        <v>344</v>
      </c>
      <c r="W44" s="80" t="s">
        <v>344</v>
      </c>
      <c r="X44" s="80" t="s">
        <v>344</v>
      </c>
      <c r="Y44" s="80" t="s">
        <v>344</v>
      </c>
    </row>
    <row r="45" spans="1:25" x14ac:dyDescent="0.25">
      <c r="A45" s="78" t="s">
        <v>161</v>
      </c>
      <c r="B45" s="52" t="s">
        <v>160</v>
      </c>
      <c r="C45" s="80" t="s">
        <v>344</v>
      </c>
      <c r="D45" s="80" t="s">
        <v>344</v>
      </c>
      <c r="E45" s="80" t="s">
        <v>344</v>
      </c>
      <c r="F45" s="80" t="s">
        <v>344</v>
      </c>
      <c r="G45" s="80" t="s">
        <v>344</v>
      </c>
      <c r="H45" s="80" t="s">
        <v>344</v>
      </c>
      <c r="I45" s="80" t="s">
        <v>344</v>
      </c>
      <c r="J45" s="80" t="s">
        <v>344</v>
      </c>
      <c r="K45" s="80" t="s">
        <v>344</v>
      </c>
      <c r="L45" s="80" t="s">
        <v>344</v>
      </c>
      <c r="M45" s="80" t="s">
        <v>344</v>
      </c>
      <c r="N45" s="80" t="s">
        <v>344</v>
      </c>
      <c r="O45" s="80" t="s">
        <v>344</v>
      </c>
      <c r="P45" s="80"/>
      <c r="Q45" s="80"/>
      <c r="R45" s="80" t="s">
        <v>344</v>
      </c>
      <c r="S45" s="80" t="s">
        <v>344</v>
      </c>
      <c r="T45" s="80" t="s">
        <v>344</v>
      </c>
      <c r="U45" s="80" t="s">
        <v>344</v>
      </c>
      <c r="V45" s="80" t="s">
        <v>344</v>
      </c>
      <c r="W45" s="80" t="s">
        <v>344</v>
      </c>
      <c r="X45" s="80" t="s">
        <v>344</v>
      </c>
      <c r="Y45" s="80" t="s">
        <v>344</v>
      </c>
    </row>
    <row r="46" spans="1:25" x14ac:dyDescent="0.25">
      <c r="A46" s="78" t="s">
        <v>159</v>
      </c>
      <c r="B46" s="52" t="s">
        <v>158</v>
      </c>
      <c r="C46" s="80" t="s">
        <v>344</v>
      </c>
      <c r="D46" s="80" t="s">
        <v>344</v>
      </c>
      <c r="E46" s="80" t="s">
        <v>344</v>
      </c>
      <c r="F46" s="80" t="s">
        <v>344</v>
      </c>
      <c r="G46" s="80" t="s">
        <v>344</v>
      </c>
      <c r="H46" s="80" t="s">
        <v>344</v>
      </c>
      <c r="I46" s="80" t="s">
        <v>344</v>
      </c>
      <c r="J46" s="80" t="s">
        <v>344</v>
      </c>
      <c r="K46" s="80" t="s">
        <v>344</v>
      </c>
      <c r="L46" s="80" t="s">
        <v>344</v>
      </c>
      <c r="M46" s="80" t="s">
        <v>344</v>
      </c>
      <c r="N46" s="80" t="s">
        <v>344</v>
      </c>
      <c r="O46" s="80" t="s">
        <v>344</v>
      </c>
      <c r="P46" s="80"/>
      <c r="Q46" s="80"/>
      <c r="R46" s="80" t="s">
        <v>344</v>
      </c>
      <c r="S46" s="80" t="s">
        <v>344</v>
      </c>
      <c r="T46" s="80" t="s">
        <v>344</v>
      </c>
      <c r="U46" s="80" t="s">
        <v>344</v>
      </c>
      <c r="V46" s="80" t="s">
        <v>344</v>
      </c>
      <c r="W46" s="80" t="s">
        <v>344</v>
      </c>
      <c r="X46" s="80" t="s">
        <v>344</v>
      </c>
      <c r="Y46" s="80" t="s">
        <v>344</v>
      </c>
    </row>
    <row r="47" spans="1:25" ht="31.5" x14ac:dyDescent="0.25">
      <c r="A47" s="78" t="s">
        <v>157</v>
      </c>
      <c r="B47" s="52" t="s">
        <v>156</v>
      </c>
      <c r="C47" s="80" t="s">
        <v>344</v>
      </c>
      <c r="D47" s="80" t="s">
        <v>344</v>
      </c>
      <c r="E47" s="80" t="s">
        <v>344</v>
      </c>
      <c r="F47" s="80" t="s">
        <v>344</v>
      </c>
      <c r="G47" s="80" t="s">
        <v>344</v>
      </c>
      <c r="H47" s="80" t="s">
        <v>344</v>
      </c>
      <c r="I47" s="80" t="s">
        <v>344</v>
      </c>
      <c r="J47" s="80" t="s">
        <v>344</v>
      </c>
      <c r="K47" s="80" t="s">
        <v>344</v>
      </c>
      <c r="L47" s="80" t="s">
        <v>344</v>
      </c>
      <c r="M47" s="80" t="s">
        <v>344</v>
      </c>
      <c r="N47" s="80" t="s">
        <v>344</v>
      </c>
      <c r="O47" s="80" t="s">
        <v>344</v>
      </c>
      <c r="P47" s="80"/>
      <c r="Q47" s="80"/>
      <c r="R47" s="80" t="s">
        <v>344</v>
      </c>
      <c r="S47" s="80" t="s">
        <v>344</v>
      </c>
      <c r="T47" s="80" t="s">
        <v>344</v>
      </c>
      <c r="U47" s="80" t="s">
        <v>344</v>
      </c>
      <c r="V47" s="80" t="s">
        <v>344</v>
      </c>
      <c r="W47" s="80" t="s">
        <v>344</v>
      </c>
      <c r="X47" s="80" t="s">
        <v>344</v>
      </c>
      <c r="Y47" s="80" t="s">
        <v>344</v>
      </c>
    </row>
    <row r="48" spans="1:25" ht="31.5" x14ac:dyDescent="0.25">
      <c r="A48" s="78" t="s">
        <v>155</v>
      </c>
      <c r="B48" s="52" t="s">
        <v>154</v>
      </c>
      <c r="C48" s="80" t="s">
        <v>344</v>
      </c>
      <c r="D48" s="80" t="s">
        <v>344</v>
      </c>
      <c r="E48" s="80" t="s">
        <v>344</v>
      </c>
      <c r="F48" s="80" t="s">
        <v>344</v>
      </c>
      <c r="G48" s="80" t="s">
        <v>344</v>
      </c>
      <c r="H48" s="80" t="s">
        <v>344</v>
      </c>
      <c r="I48" s="80" t="s">
        <v>344</v>
      </c>
      <c r="J48" s="80" t="s">
        <v>344</v>
      </c>
      <c r="K48" s="80" t="s">
        <v>344</v>
      </c>
      <c r="L48" s="80" t="s">
        <v>344</v>
      </c>
      <c r="M48" s="80" t="s">
        <v>344</v>
      </c>
      <c r="N48" s="80" t="s">
        <v>344</v>
      </c>
      <c r="O48" s="80" t="s">
        <v>344</v>
      </c>
      <c r="P48" s="80"/>
      <c r="Q48" s="80"/>
      <c r="R48" s="80" t="s">
        <v>344</v>
      </c>
      <c r="S48" s="80" t="s">
        <v>344</v>
      </c>
      <c r="T48" s="80" t="s">
        <v>344</v>
      </c>
      <c r="U48" s="80" t="s">
        <v>344</v>
      </c>
      <c r="V48" s="80" t="s">
        <v>344</v>
      </c>
      <c r="W48" s="80" t="s">
        <v>344</v>
      </c>
      <c r="X48" s="80" t="s">
        <v>344</v>
      </c>
      <c r="Y48" s="80" t="s">
        <v>344</v>
      </c>
    </row>
    <row r="49" spans="1:25" x14ac:dyDescent="0.25">
      <c r="A49" s="78" t="s">
        <v>153</v>
      </c>
      <c r="B49" s="52" t="s">
        <v>152</v>
      </c>
      <c r="C49" s="80">
        <v>3.8</v>
      </c>
      <c r="D49" s="80" t="s">
        <v>344</v>
      </c>
      <c r="E49" s="80" t="s">
        <v>344</v>
      </c>
      <c r="F49" s="80" t="s">
        <v>344</v>
      </c>
      <c r="G49" s="80" t="s">
        <v>344</v>
      </c>
      <c r="H49" s="80" t="s">
        <v>344</v>
      </c>
      <c r="I49" s="80" t="s">
        <v>344</v>
      </c>
      <c r="J49" s="80" t="s">
        <v>344</v>
      </c>
      <c r="K49" s="80" t="s">
        <v>344</v>
      </c>
      <c r="L49" s="80" t="s">
        <v>344</v>
      </c>
      <c r="M49" s="80" t="s">
        <v>344</v>
      </c>
      <c r="N49" s="80" t="s">
        <v>344</v>
      </c>
      <c r="O49" s="80" t="s">
        <v>344</v>
      </c>
      <c r="P49" s="80">
        <v>1.9</v>
      </c>
      <c r="Q49" s="80">
        <v>1.9</v>
      </c>
      <c r="R49" s="80" t="s">
        <v>344</v>
      </c>
      <c r="S49" s="80" t="s">
        <v>344</v>
      </c>
      <c r="T49" s="80">
        <v>1.9</v>
      </c>
      <c r="U49" s="80">
        <v>1.9</v>
      </c>
      <c r="V49" s="80" t="s">
        <v>344</v>
      </c>
      <c r="W49" s="80" t="s">
        <v>344</v>
      </c>
      <c r="X49" s="80" t="s">
        <v>344</v>
      </c>
      <c r="Y49" s="80" t="s">
        <v>344</v>
      </c>
    </row>
    <row r="50" spans="1:25" ht="18.75" x14ac:dyDescent="0.25">
      <c r="A50" s="78" t="s">
        <v>151</v>
      </c>
      <c r="B50" s="77" t="s">
        <v>150</v>
      </c>
      <c r="C50" s="80" t="s">
        <v>344</v>
      </c>
      <c r="D50" s="80" t="s">
        <v>344</v>
      </c>
      <c r="E50" s="80" t="s">
        <v>344</v>
      </c>
      <c r="F50" s="80" t="s">
        <v>344</v>
      </c>
      <c r="G50" s="80" t="s">
        <v>344</v>
      </c>
      <c r="H50" s="80" t="s">
        <v>344</v>
      </c>
      <c r="I50" s="80" t="s">
        <v>344</v>
      </c>
      <c r="J50" s="80" t="s">
        <v>344</v>
      </c>
      <c r="K50" s="80" t="s">
        <v>344</v>
      </c>
      <c r="L50" s="80" t="s">
        <v>344</v>
      </c>
      <c r="M50" s="80" t="s">
        <v>344</v>
      </c>
      <c r="N50" s="80" t="s">
        <v>344</v>
      </c>
      <c r="O50" s="80" t="s">
        <v>344</v>
      </c>
      <c r="P50" s="80"/>
      <c r="Q50" s="80"/>
      <c r="R50" s="80" t="s">
        <v>344</v>
      </c>
      <c r="S50" s="80" t="s">
        <v>344</v>
      </c>
      <c r="T50" s="80" t="s">
        <v>344</v>
      </c>
      <c r="U50" s="80" t="s">
        <v>344</v>
      </c>
      <c r="V50" s="80" t="s">
        <v>344</v>
      </c>
      <c r="W50" s="80" t="s">
        <v>344</v>
      </c>
      <c r="X50" s="80" t="s">
        <v>344</v>
      </c>
      <c r="Y50" s="80" t="s">
        <v>344</v>
      </c>
    </row>
    <row r="51" spans="1:25" ht="35.25" customHeight="1" x14ac:dyDescent="0.25">
      <c r="A51" s="81" t="s">
        <v>60</v>
      </c>
      <c r="B51" s="80" t="s">
        <v>149</v>
      </c>
      <c r="C51" s="80" t="s">
        <v>344</v>
      </c>
      <c r="D51" s="80" t="s">
        <v>344</v>
      </c>
      <c r="E51" s="80" t="s">
        <v>344</v>
      </c>
      <c r="F51" s="80" t="s">
        <v>344</v>
      </c>
      <c r="G51" s="80" t="s">
        <v>344</v>
      </c>
      <c r="H51" s="80" t="s">
        <v>344</v>
      </c>
      <c r="I51" s="80" t="s">
        <v>344</v>
      </c>
      <c r="J51" s="80" t="s">
        <v>344</v>
      </c>
      <c r="K51" s="80" t="s">
        <v>344</v>
      </c>
      <c r="L51" s="80" t="s">
        <v>344</v>
      </c>
      <c r="M51" s="80" t="s">
        <v>344</v>
      </c>
      <c r="N51" s="80" t="s">
        <v>344</v>
      </c>
      <c r="O51" s="80" t="s">
        <v>344</v>
      </c>
      <c r="P51" s="80"/>
      <c r="Q51" s="80"/>
      <c r="R51" s="80" t="s">
        <v>344</v>
      </c>
      <c r="S51" s="80" t="s">
        <v>344</v>
      </c>
      <c r="T51" s="80" t="s">
        <v>344</v>
      </c>
      <c r="U51" s="80" t="s">
        <v>344</v>
      </c>
      <c r="V51" s="80" t="s">
        <v>344</v>
      </c>
      <c r="W51" s="80" t="s">
        <v>344</v>
      </c>
      <c r="X51" s="80" t="s">
        <v>344</v>
      </c>
      <c r="Y51" s="80" t="s">
        <v>344</v>
      </c>
    </row>
    <row r="52" spans="1:25" x14ac:dyDescent="0.25">
      <c r="A52" s="78" t="s">
        <v>148</v>
      </c>
      <c r="B52" s="52" t="s">
        <v>147</v>
      </c>
      <c r="C52" s="388">
        <f>P52+T52</f>
        <v>12.193833300000001</v>
      </c>
      <c r="D52" s="80" t="s">
        <v>344</v>
      </c>
      <c r="E52" s="80" t="s">
        <v>344</v>
      </c>
      <c r="F52" s="80" t="s">
        <v>344</v>
      </c>
      <c r="G52" s="80" t="s">
        <v>344</v>
      </c>
      <c r="H52" s="80" t="s">
        <v>344</v>
      </c>
      <c r="I52" s="80" t="s">
        <v>344</v>
      </c>
      <c r="J52" s="80" t="s">
        <v>344</v>
      </c>
      <c r="K52" s="80" t="s">
        <v>344</v>
      </c>
      <c r="L52" s="80" t="s">
        <v>344</v>
      </c>
      <c r="M52" s="80" t="s">
        <v>344</v>
      </c>
      <c r="N52" s="80" t="s">
        <v>344</v>
      </c>
      <c r="O52" s="80" t="s">
        <v>344</v>
      </c>
      <c r="P52" s="80">
        <v>6.3180000000000005</v>
      </c>
      <c r="Q52" s="80">
        <v>6.3180000000000005</v>
      </c>
      <c r="R52" s="80" t="s">
        <v>344</v>
      </c>
      <c r="S52" s="80" t="s">
        <v>344</v>
      </c>
      <c r="T52" s="80">
        <v>5.8758333</v>
      </c>
      <c r="U52" s="80">
        <v>5.8758333</v>
      </c>
      <c r="V52" s="80" t="s">
        <v>344</v>
      </c>
      <c r="W52" s="80" t="s">
        <v>344</v>
      </c>
      <c r="X52" s="80" t="s">
        <v>344</v>
      </c>
      <c r="Y52" s="80" t="s">
        <v>344</v>
      </c>
    </row>
    <row r="53" spans="1:25" x14ac:dyDescent="0.25">
      <c r="A53" s="78" t="s">
        <v>146</v>
      </c>
      <c r="B53" s="52" t="s">
        <v>140</v>
      </c>
      <c r="C53" s="80" t="s">
        <v>344</v>
      </c>
      <c r="D53" s="80" t="s">
        <v>344</v>
      </c>
      <c r="E53" s="80" t="s">
        <v>344</v>
      </c>
      <c r="F53" s="80" t="s">
        <v>344</v>
      </c>
      <c r="G53" s="80" t="s">
        <v>344</v>
      </c>
      <c r="H53" s="80" t="s">
        <v>344</v>
      </c>
      <c r="I53" s="80" t="s">
        <v>344</v>
      </c>
      <c r="J53" s="80" t="s">
        <v>344</v>
      </c>
      <c r="K53" s="80" t="s">
        <v>344</v>
      </c>
      <c r="L53" s="80" t="s">
        <v>344</v>
      </c>
      <c r="M53" s="80" t="s">
        <v>344</v>
      </c>
      <c r="N53" s="80" t="s">
        <v>344</v>
      </c>
      <c r="O53" s="80" t="s">
        <v>344</v>
      </c>
      <c r="P53" s="80"/>
      <c r="Q53" s="80"/>
      <c r="R53" s="80" t="s">
        <v>344</v>
      </c>
      <c r="S53" s="80" t="s">
        <v>344</v>
      </c>
      <c r="T53" s="80" t="s">
        <v>344</v>
      </c>
      <c r="U53" s="80" t="s">
        <v>344</v>
      </c>
      <c r="V53" s="80" t="s">
        <v>344</v>
      </c>
      <c r="W53" s="80" t="s">
        <v>344</v>
      </c>
      <c r="X53" s="80" t="s">
        <v>344</v>
      </c>
      <c r="Y53" s="80" t="s">
        <v>344</v>
      </c>
    </row>
    <row r="54" spans="1:25" x14ac:dyDescent="0.25">
      <c r="A54" s="78" t="s">
        <v>145</v>
      </c>
      <c r="B54" s="77" t="s">
        <v>139</v>
      </c>
      <c r="C54" s="80" t="s">
        <v>344</v>
      </c>
      <c r="D54" s="80" t="s">
        <v>344</v>
      </c>
      <c r="E54" s="80" t="s">
        <v>344</v>
      </c>
      <c r="F54" s="80" t="s">
        <v>344</v>
      </c>
      <c r="G54" s="80" t="s">
        <v>344</v>
      </c>
      <c r="H54" s="80" t="s">
        <v>344</v>
      </c>
      <c r="I54" s="80" t="s">
        <v>344</v>
      </c>
      <c r="J54" s="80" t="s">
        <v>344</v>
      </c>
      <c r="K54" s="80" t="s">
        <v>344</v>
      </c>
      <c r="L54" s="80" t="s">
        <v>344</v>
      </c>
      <c r="M54" s="80" t="s">
        <v>344</v>
      </c>
      <c r="N54" s="80" t="s">
        <v>344</v>
      </c>
      <c r="O54" s="80" t="s">
        <v>344</v>
      </c>
      <c r="P54" s="80"/>
      <c r="Q54" s="80"/>
      <c r="R54" s="80" t="s">
        <v>344</v>
      </c>
      <c r="S54" s="80" t="s">
        <v>344</v>
      </c>
      <c r="T54" s="80" t="s">
        <v>344</v>
      </c>
      <c r="U54" s="80" t="s">
        <v>344</v>
      </c>
      <c r="V54" s="80" t="s">
        <v>344</v>
      </c>
      <c r="W54" s="80" t="s">
        <v>344</v>
      </c>
      <c r="X54" s="80" t="s">
        <v>344</v>
      </c>
      <c r="Y54" s="80" t="s">
        <v>344</v>
      </c>
    </row>
    <row r="55" spans="1:25"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c r="Q55" s="80"/>
      <c r="R55" s="80" t="s">
        <v>344</v>
      </c>
      <c r="S55" s="80" t="s">
        <v>344</v>
      </c>
      <c r="T55" s="80" t="s">
        <v>344</v>
      </c>
      <c r="U55" s="80" t="s">
        <v>344</v>
      </c>
      <c r="V55" s="80" t="s">
        <v>344</v>
      </c>
      <c r="W55" s="80" t="s">
        <v>344</v>
      </c>
      <c r="X55" s="80" t="s">
        <v>344</v>
      </c>
      <c r="Y55" s="80" t="s">
        <v>344</v>
      </c>
    </row>
    <row r="56" spans="1:25" x14ac:dyDescent="0.25">
      <c r="A56" s="78" t="s">
        <v>143</v>
      </c>
      <c r="B56" s="77" t="s">
        <v>137</v>
      </c>
      <c r="C56" s="80">
        <v>3.8</v>
      </c>
      <c r="D56" s="80" t="s">
        <v>344</v>
      </c>
      <c r="E56" s="80" t="s">
        <v>344</v>
      </c>
      <c r="F56" s="80" t="s">
        <v>344</v>
      </c>
      <c r="G56" s="80" t="s">
        <v>344</v>
      </c>
      <c r="H56" s="80" t="s">
        <v>344</v>
      </c>
      <c r="I56" s="80" t="s">
        <v>344</v>
      </c>
      <c r="J56" s="80" t="s">
        <v>344</v>
      </c>
      <c r="K56" s="80" t="s">
        <v>344</v>
      </c>
      <c r="L56" s="80" t="s">
        <v>344</v>
      </c>
      <c r="M56" s="80" t="s">
        <v>344</v>
      </c>
      <c r="N56" s="80" t="s">
        <v>344</v>
      </c>
      <c r="O56" s="80" t="s">
        <v>344</v>
      </c>
      <c r="P56" s="80">
        <v>1.9</v>
      </c>
      <c r="Q56" s="80">
        <v>1.9</v>
      </c>
      <c r="R56" s="80" t="s">
        <v>344</v>
      </c>
      <c r="S56" s="80" t="s">
        <v>344</v>
      </c>
      <c r="T56" s="80">
        <v>1.9</v>
      </c>
      <c r="U56" s="80">
        <v>1.9</v>
      </c>
      <c r="V56" s="80" t="s">
        <v>344</v>
      </c>
      <c r="W56" s="80" t="s">
        <v>344</v>
      </c>
      <c r="X56" s="80" t="s">
        <v>344</v>
      </c>
      <c r="Y56" s="80" t="s">
        <v>344</v>
      </c>
    </row>
    <row r="57" spans="1:25"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c r="Q57" s="80"/>
      <c r="R57" s="80" t="s">
        <v>344</v>
      </c>
      <c r="S57" s="80" t="s">
        <v>344</v>
      </c>
      <c r="T57" s="80" t="s">
        <v>344</v>
      </c>
      <c r="U57" s="80" t="s">
        <v>344</v>
      </c>
      <c r="V57" s="80" t="s">
        <v>344</v>
      </c>
      <c r="W57" s="80" t="s">
        <v>344</v>
      </c>
      <c r="X57" s="80" t="s">
        <v>344</v>
      </c>
      <c r="Y57" s="80" t="s">
        <v>344</v>
      </c>
    </row>
    <row r="58" spans="1:25"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c r="Q58" s="80"/>
      <c r="R58" s="80" t="s">
        <v>344</v>
      </c>
      <c r="S58" s="80" t="s">
        <v>344</v>
      </c>
      <c r="T58" s="80" t="s">
        <v>344</v>
      </c>
      <c r="U58" s="80" t="s">
        <v>344</v>
      </c>
      <c r="V58" s="80" t="s">
        <v>344</v>
      </c>
      <c r="W58" s="80" t="s">
        <v>344</v>
      </c>
      <c r="X58" s="80" t="s">
        <v>344</v>
      </c>
      <c r="Y58" s="80" t="s">
        <v>344</v>
      </c>
    </row>
    <row r="59" spans="1:25"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c r="Q59" s="80"/>
      <c r="R59" s="80" t="s">
        <v>344</v>
      </c>
      <c r="S59" s="80" t="s">
        <v>344</v>
      </c>
      <c r="T59" s="80" t="s">
        <v>344</v>
      </c>
      <c r="U59" s="80" t="s">
        <v>344</v>
      </c>
      <c r="V59" s="80" t="s">
        <v>344</v>
      </c>
      <c r="W59" s="80" t="s">
        <v>344</v>
      </c>
      <c r="X59" s="80" t="s">
        <v>344</v>
      </c>
      <c r="Y59" s="80" t="s">
        <v>344</v>
      </c>
    </row>
    <row r="60" spans="1:25"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c r="Q60" s="80"/>
      <c r="R60" s="80" t="s">
        <v>344</v>
      </c>
      <c r="S60" s="80" t="s">
        <v>344</v>
      </c>
      <c r="T60" s="80" t="s">
        <v>344</v>
      </c>
      <c r="U60" s="80" t="s">
        <v>344</v>
      </c>
      <c r="V60" s="80" t="s">
        <v>344</v>
      </c>
      <c r="W60" s="80" t="s">
        <v>344</v>
      </c>
      <c r="X60" s="80" t="s">
        <v>344</v>
      </c>
      <c r="Y60" s="80" t="s">
        <v>344</v>
      </c>
    </row>
    <row r="61" spans="1:25"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c r="Q61" s="80"/>
      <c r="R61" s="80" t="s">
        <v>344</v>
      </c>
      <c r="S61" s="80" t="s">
        <v>344</v>
      </c>
      <c r="T61" s="80" t="s">
        <v>344</v>
      </c>
      <c r="U61" s="80" t="s">
        <v>344</v>
      </c>
      <c r="V61" s="80" t="s">
        <v>344</v>
      </c>
      <c r="W61" s="80" t="s">
        <v>344</v>
      </c>
      <c r="X61" s="80" t="s">
        <v>344</v>
      </c>
      <c r="Y61" s="80" t="s">
        <v>344</v>
      </c>
    </row>
    <row r="62" spans="1:25"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c r="Q62" s="80"/>
      <c r="R62" s="80" t="s">
        <v>344</v>
      </c>
      <c r="S62" s="80" t="s">
        <v>344</v>
      </c>
      <c r="T62" s="80" t="s">
        <v>344</v>
      </c>
      <c r="U62" s="80" t="s">
        <v>344</v>
      </c>
      <c r="V62" s="80" t="s">
        <v>344</v>
      </c>
      <c r="W62" s="80" t="s">
        <v>344</v>
      </c>
      <c r="X62" s="80" t="s">
        <v>344</v>
      </c>
      <c r="Y62" s="80" t="s">
        <v>344</v>
      </c>
    </row>
    <row r="63" spans="1:25"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c r="Q63" s="80"/>
      <c r="R63" s="80" t="s">
        <v>344</v>
      </c>
      <c r="S63" s="80" t="s">
        <v>344</v>
      </c>
      <c r="T63" s="80" t="s">
        <v>344</v>
      </c>
      <c r="U63" s="80" t="s">
        <v>344</v>
      </c>
      <c r="V63" s="80" t="s">
        <v>344</v>
      </c>
      <c r="W63" s="80" t="s">
        <v>344</v>
      </c>
      <c r="X63" s="80" t="s">
        <v>344</v>
      </c>
      <c r="Y63" s="80" t="s">
        <v>344</v>
      </c>
    </row>
    <row r="64" spans="1:25"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c r="Q64" s="80"/>
      <c r="R64" s="80" t="s">
        <v>344</v>
      </c>
      <c r="S64" s="80" t="s">
        <v>344</v>
      </c>
      <c r="T64" s="80" t="s">
        <v>344</v>
      </c>
      <c r="U64" s="80" t="s">
        <v>344</v>
      </c>
      <c r="V64" s="80" t="s">
        <v>344</v>
      </c>
      <c r="W64" s="80" t="s">
        <v>344</v>
      </c>
      <c r="X64" s="80" t="s">
        <v>344</v>
      </c>
      <c r="Y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46"/>
      <c r="C66" s="346"/>
      <c r="D66" s="346"/>
      <c r="E66" s="346"/>
      <c r="F66" s="346"/>
      <c r="G66" s="346"/>
      <c r="H66" s="346"/>
      <c r="I66" s="346"/>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47"/>
      <c r="C68" s="347"/>
      <c r="D68" s="347"/>
      <c r="E68" s="347"/>
      <c r="F68" s="347"/>
      <c r="G68" s="347"/>
      <c r="H68" s="347"/>
      <c r="I68" s="347"/>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46"/>
      <c r="C70" s="346"/>
      <c r="D70" s="346"/>
      <c r="E70" s="346"/>
      <c r="F70" s="346"/>
      <c r="G70" s="346"/>
      <c r="H70" s="346"/>
      <c r="I70" s="346"/>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46"/>
      <c r="C72" s="346"/>
      <c r="D72" s="346"/>
      <c r="E72" s="346"/>
      <c r="F72" s="346"/>
      <c r="G72" s="346"/>
      <c r="H72" s="346"/>
      <c r="I72" s="346"/>
      <c r="J72" s="69"/>
      <c r="K72" s="69"/>
      <c r="L72" s="65"/>
      <c r="M72" s="65"/>
      <c r="N72" s="71"/>
      <c r="O72" s="65"/>
      <c r="P72" s="65"/>
      <c r="Q72" s="65"/>
      <c r="R72" s="65"/>
      <c r="S72" s="65"/>
      <c r="T72" s="65"/>
    </row>
    <row r="73" spans="1:20" ht="32.25" customHeight="1" x14ac:dyDescent="0.25">
      <c r="A73" s="65"/>
      <c r="B73" s="347"/>
      <c r="C73" s="347"/>
      <c r="D73" s="347"/>
      <c r="E73" s="347"/>
      <c r="F73" s="347"/>
      <c r="G73" s="347"/>
      <c r="H73" s="347"/>
      <c r="I73" s="347"/>
      <c r="J73" s="70"/>
      <c r="K73" s="70"/>
      <c r="L73" s="65"/>
      <c r="M73" s="65"/>
      <c r="N73" s="65"/>
      <c r="O73" s="65"/>
      <c r="P73" s="65"/>
      <c r="Q73" s="65"/>
      <c r="R73" s="65"/>
      <c r="S73" s="65"/>
      <c r="T73" s="65"/>
    </row>
    <row r="74" spans="1:20" ht="51.75" customHeight="1" x14ac:dyDescent="0.25">
      <c r="A74" s="65"/>
      <c r="B74" s="346"/>
      <c r="C74" s="346"/>
      <c r="D74" s="346"/>
      <c r="E74" s="346"/>
      <c r="F74" s="346"/>
      <c r="G74" s="346"/>
      <c r="H74" s="346"/>
      <c r="I74" s="346"/>
      <c r="J74" s="69"/>
      <c r="K74" s="69"/>
      <c r="L74" s="65"/>
      <c r="M74" s="65"/>
      <c r="N74" s="65"/>
      <c r="O74" s="65"/>
      <c r="P74" s="65"/>
      <c r="Q74" s="65"/>
      <c r="R74" s="65"/>
      <c r="S74" s="65"/>
      <c r="T74" s="65"/>
    </row>
    <row r="75" spans="1:20" ht="21.75" customHeight="1" x14ac:dyDescent="0.25">
      <c r="A75" s="65"/>
      <c r="B75" s="344"/>
      <c r="C75" s="344"/>
      <c r="D75" s="344"/>
      <c r="E75" s="344"/>
      <c r="F75" s="344"/>
      <c r="G75" s="344"/>
      <c r="H75" s="344"/>
      <c r="I75" s="344"/>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45"/>
      <c r="C77" s="345"/>
      <c r="D77" s="345"/>
      <c r="E77" s="345"/>
      <c r="F77" s="345"/>
      <c r="G77" s="345"/>
      <c r="H77" s="345"/>
      <c r="I77" s="345"/>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6">
    <mergeCell ref="A4:U4"/>
    <mergeCell ref="A12:U12"/>
    <mergeCell ref="A9:U9"/>
    <mergeCell ref="A11:U11"/>
    <mergeCell ref="A8:U8"/>
    <mergeCell ref="A6:U6"/>
    <mergeCell ref="A14:U14"/>
    <mergeCell ref="C20:D21"/>
    <mergeCell ref="A16:U16"/>
    <mergeCell ref="A15:U15"/>
    <mergeCell ref="A20:A22"/>
    <mergeCell ref="E20:F21"/>
    <mergeCell ref="A18:U18"/>
    <mergeCell ref="X20:Y21"/>
    <mergeCell ref="L20:O20"/>
    <mergeCell ref="L21:M21"/>
    <mergeCell ref="N21:O21"/>
    <mergeCell ref="G20:G22"/>
    <mergeCell ref="H21:I21"/>
    <mergeCell ref="H20:K20"/>
    <mergeCell ref="J21:K21"/>
    <mergeCell ref="B20:B22"/>
    <mergeCell ref="T20:W20"/>
    <mergeCell ref="T21:U21"/>
    <mergeCell ref="V21:W21"/>
    <mergeCell ref="B75:I75"/>
    <mergeCell ref="B77:I77"/>
    <mergeCell ref="B66:I66"/>
    <mergeCell ref="B68:I68"/>
    <mergeCell ref="B70:I70"/>
    <mergeCell ref="B72:I72"/>
    <mergeCell ref="B73:I73"/>
    <mergeCell ref="B74:I74"/>
    <mergeCell ref="P20:S20"/>
    <mergeCell ref="P21:Q21"/>
    <mergeCell ref="R21:S21"/>
  </mergeCells>
  <phoneticPr fontId="73" type="noConversion"/>
  <pageMargins left="0.39370078740157483" right="0.39370078740157483" top="0.78740157480314965" bottom="0.39370078740157483" header="0.31496062992125984" footer="0.31496062992125984"/>
  <pageSetup paperSize="9" scale="50"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85" zoomScaleSheetLayoutView="85" workbookViewId="0">
      <selection activeCell="K27" sqref="K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31" t="s">
        <v>554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
        <v>522</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22.5" customHeight="1" x14ac:dyDescent="0.25">
      <c r="A12" s="240" t="s">
        <v>532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35.25" customHeight="1" x14ac:dyDescent="0.25">
      <c r="A15" s="240" t="s">
        <v>531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5"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5" customFormat="1" x14ac:dyDescent="0.25">
      <c r="A21" s="371" t="s">
        <v>480</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5" customFormat="1" ht="58.5" customHeight="1" x14ac:dyDescent="0.25">
      <c r="A22" s="362" t="s">
        <v>53</v>
      </c>
      <c r="B22" s="373" t="s">
        <v>25</v>
      </c>
      <c r="C22" s="362" t="s">
        <v>52</v>
      </c>
      <c r="D22" s="362" t="s">
        <v>51</v>
      </c>
      <c r="E22" s="376" t="s">
        <v>491</v>
      </c>
      <c r="F22" s="377"/>
      <c r="G22" s="377"/>
      <c r="H22" s="377"/>
      <c r="I22" s="377"/>
      <c r="J22" s="377"/>
      <c r="K22" s="377"/>
      <c r="L22" s="378"/>
      <c r="M22" s="362" t="s">
        <v>50</v>
      </c>
      <c r="N22" s="362" t="s">
        <v>49</v>
      </c>
      <c r="O22" s="362" t="s">
        <v>48</v>
      </c>
      <c r="P22" s="357" t="s">
        <v>250</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5" customFormat="1" ht="64.5" customHeight="1" x14ac:dyDescent="0.25">
      <c r="A23" s="372"/>
      <c r="B23" s="374"/>
      <c r="C23" s="372"/>
      <c r="D23" s="372"/>
      <c r="E23" s="367" t="s">
        <v>24</v>
      </c>
      <c r="F23" s="358" t="s">
        <v>140</v>
      </c>
      <c r="G23" s="358" t="s">
        <v>139</v>
      </c>
      <c r="H23" s="358" t="s">
        <v>138</v>
      </c>
      <c r="I23" s="360" t="s">
        <v>400</v>
      </c>
      <c r="J23" s="360" t="s">
        <v>401</v>
      </c>
      <c r="K23" s="360" t="s">
        <v>402</v>
      </c>
      <c r="L23" s="358" t="s">
        <v>80</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5"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73" t="s">
        <v>14</v>
      </c>
      <c r="AG24" s="173" t="s">
        <v>13</v>
      </c>
      <c r="AH24" s="174" t="s">
        <v>3</v>
      </c>
      <c r="AI24" s="174" t="s">
        <v>12</v>
      </c>
      <c r="AJ24" s="363"/>
      <c r="AK24" s="363"/>
      <c r="AL24" s="363"/>
      <c r="AM24" s="363"/>
      <c r="AN24" s="363"/>
      <c r="AO24" s="363"/>
      <c r="AP24" s="363"/>
      <c r="AQ24" s="381"/>
      <c r="AR24" s="357"/>
      <c r="AS24" s="357"/>
      <c r="AT24" s="357"/>
      <c r="AU24" s="357"/>
      <c r="AV24" s="366"/>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523</v>
      </c>
      <c r="C26" s="21" t="s">
        <v>519</v>
      </c>
      <c r="D26" s="203">
        <v>47088</v>
      </c>
      <c r="E26" s="22"/>
      <c r="F26" s="22"/>
      <c r="G26" s="22"/>
      <c r="H26" s="22"/>
      <c r="I26" s="22"/>
      <c r="J26" s="22"/>
      <c r="K26" s="205">
        <v>2.6779999999999999</v>
      </c>
      <c r="L26" s="22"/>
      <c r="M26" s="21" t="s">
        <v>502</v>
      </c>
      <c r="N26" s="21" t="s">
        <v>502</v>
      </c>
      <c r="O26" s="209" t="s">
        <v>524</v>
      </c>
      <c r="P26" s="218">
        <f>604.16+10872.5</f>
        <v>11476.66</v>
      </c>
      <c r="Q26" s="21" t="s">
        <v>503</v>
      </c>
      <c r="R26" s="23" t="s">
        <v>502</v>
      </c>
      <c r="S26" s="204" t="s">
        <v>508</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4" zoomScale="85" zoomScaleNormal="90" zoomScaleSheetLayoutView="85" workbookViewId="0">
      <selection activeCell="A5" sqref="A5:B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525</v>
      </c>
    </row>
    <row r="4" spans="1:8" x14ac:dyDescent="0.25">
      <c r="B4" s="47"/>
    </row>
    <row r="5" spans="1:8" ht="18.75" x14ac:dyDescent="0.3">
      <c r="A5" s="387" t="s">
        <v>554</v>
      </c>
      <c r="B5" s="387"/>
      <c r="C5" s="89"/>
      <c r="D5" s="89"/>
      <c r="E5" s="89"/>
      <c r="F5" s="89"/>
      <c r="G5" s="89"/>
      <c r="H5" s="89"/>
    </row>
    <row r="6" spans="1:8" ht="18.75" x14ac:dyDescent="0.3">
      <c r="A6" s="178"/>
      <c r="B6" s="178"/>
      <c r="C6" s="178"/>
      <c r="D6" s="178"/>
      <c r="E6" s="178"/>
      <c r="F6" s="178"/>
      <c r="G6" s="178"/>
      <c r="H6" s="178"/>
    </row>
    <row r="7" spans="1:8" ht="18.75" x14ac:dyDescent="0.25">
      <c r="A7" s="235" t="s">
        <v>10</v>
      </c>
      <c r="B7" s="235"/>
      <c r="C7" s="177"/>
      <c r="D7" s="177"/>
      <c r="E7" s="177"/>
      <c r="F7" s="177"/>
      <c r="G7" s="177"/>
      <c r="H7" s="177"/>
    </row>
    <row r="8" spans="1:8" ht="18.75" x14ac:dyDescent="0.25">
      <c r="A8" s="177"/>
      <c r="B8" s="177"/>
      <c r="C8" s="177"/>
      <c r="D8" s="177"/>
      <c r="E8" s="177"/>
      <c r="F8" s="177"/>
      <c r="G8" s="177"/>
      <c r="H8" s="177"/>
    </row>
    <row r="9" spans="1:8" x14ac:dyDescent="0.25">
      <c r="A9" s="236" t="s">
        <v>522</v>
      </c>
      <c r="B9" s="236"/>
      <c r="C9" s="175"/>
      <c r="D9" s="175"/>
      <c r="E9" s="175"/>
      <c r="F9" s="175"/>
      <c r="G9" s="175"/>
      <c r="H9" s="175"/>
    </row>
    <row r="10" spans="1:8" x14ac:dyDescent="0.25">
      <c r="A10" s="232" t="s">
        <v>9</v>
      </c>
      <c r="B10" s="23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0" t="s">
        <v>532</v>
      </c>
      <c r="B12" s="236"/>
      <c r="C12" s="175"/>
      <c r="D12" s="175"/>
      <c r="E12" s="175"/>
      <c r="F12" s="175"/>
      <c r="G12" s="175"/>
      <c r="H12" s="175"/>
    </row>
    <row r="13" spans="1:8" x14ac:dyDescent="0.25">
      <c r="A13" s="232" t="s">
        <v>8</v>
      </c>
      <c r="B13" s="232"/>
      <c r="C13" s="176"/>
      <c r="D13" s="176"/>
      <c r="E13" s="176"/>
      <c r="F13" s="176"/>
      <c r="G13" s="176"/>
      <c r="H13" s="176"/>
    </row>
    <row r="14" spans="1:8" ht="18.75" x14ac:dyDescent="0.25">
      <c r="A14" s="11"/>
      <c r="B14" s="11"/>
      <c r="C14" s="11"/>
      <c r="D14" s="11"/>
      <c r="E14" s="11"/>
      <c r="F14" s="11"/>
      <c r="G14" s="11"/>
      <c r="H14" s="11"/>
    </row>
    <row r="15" spans="1:8" ht="44.25" customHeight="1" x14ac:dyDescent="0.25">
      <c r="A15" s="240" t="s">
        <v>531</v>
      </c>
      <c r="B15" s="236"/>
      <c r="C15" s="175"/>
      <c r="D15" s="175"/>
      <c r="E15" s="175"/>
      <c r="F15" s="175"/>
      <c r="G15" s="175"/>
      <c r="H15" s="175"/>
    </row>
    <row r="16" spans="1:8" x14ac:dyDescent="0.25">
      <c r="A16" s="232" t="s">
        <v>7</v>
      </c>
      <c r="B16" s="232"/>
      <c r="C16" s="176"/>
      <c r="D16" s="176"/>
      <c r="E16" s="176"/>
      <c r="F16" s="176"/>
      <c r="G16" s="176"/>
      <c r="H16" s="176"/>
    </row>
    <row r="17" spans="1:2" x14ac:dyDescent="0.25">
      <c r="B17" s="145"/>
    </row>
    <row r="18" spans="1:2" ht="33.75" customHeight="1" x14ac:dyDescent="0.25">
      <c r="A18" s="385" t="s">
        <v>481</v>
      </c>
      <c r="B18" s="386"/>
    </row>
    <row r="19" spans="1:2" x14ac:dyDescent="0.25">
      <c r="B19" s="47"/>
    </row>
    <row r="20" spans="1:2" ht="16.5" thickBot="1" x14ac:dyDescent="0.3">
      <c r="B20" s="146"/>
    </row>
    <row r="21" spans="1:2" ht="48.75" customHeight="1" thickBot="1" x14ac:dyDescent="0.3">
      <c r="A21" s="147" t="s">
        <v>351</v>
      </c>
      <c r="B21" s="219" t="s">
        <v>529</v>
      </c>
    </row>
    <row r="22" spans="1:2" ht="16.5" thickBot="1" x14ac:dyDescent="0.3">
      <c r="A22" s="147" t="s">
        <v>352</v>
      </c>
      <c r="B22" s="148" t="s">
        <v>530</v>
      </c>
    </row>
    <row r="23" spans="1:2" ht="16.5" thickBot="1" x14ac:dyDescent="0.3">
      <c r="A23" s="147" t="s">
        <v>332</v>
      </c>
      <c r="B23" s="149" t="s">
        <v>519</v>
      </c>
    </row>
    <row r="24" spans="1:2" ht="16.5" thickBot="1" x14ac:dyDescent="0.3">
      <c r="A24" s="147" t="s">
        <v>353</v>
      </c>
      <c r="B24" s="149" t="s">
        <v>533</v>
      </c>
    </row>
    <row r="25" spans="1:2" ht="16.5" thickBot="1" x14ac:dyDescent="0.3">
      <c r="A25" s="150" t="s">
        <v>354</v>
      </c>
      <c r="B25" s="213">
        <v>2027</v>
      </c>
    </row>
    <row r="26" spans="1:2" ht="16.5" thickBot="1" x14ac:dyDescent="0.3">
      <c r="A26" s="151" t="s">
        <v>355</v>
      </c>
      <c r="B26" s="152" t="s">
        <v>515</v>
      </c>
    </row>
    <row r="27" spans="1:2" ht="29.25" thickBot="1" x14ac:dyDescent="0.3">
      <c r="A27" s="159" t="s">
        <v>538</v>
      </c>
      <c r="B27" s="154"/>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539</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2" t="s">
        <v>344</v>
      </c>
    </row>
    <row r="57" spans="1:2" x14ac:dyDescent="0.25">
      <c r="A57" s="157" t="s">
        <v>376</v>
      </c>
      <c r="B57" s="383"/>
    </row>
    <row r="58" spans="1:2" x14ac:dyDescent="0.25">
      <c r="A58" s="157" t="s">
        <v>377</v>
      </c>
      <c r="B58" s="383"/>
    </row>
    <row r="59" spans="1:2" x14ac:dyDescent="0.25">
      <c r="A59" s="157" t="s">
        <v>378</v>
      </c>
      <c r="B59" s="383"/>
    </row>
    <row r="60" spans="1:2" x14ac:dyDescent="0.25">
      <c r="A60" s="157" t="s">
        <v>379</v>
      </c>
      <c r="B60" s="383"/>
    </row>
    <row r="61" spans="1:2" ht="16.5" thickBot="1" x14ac:dyDescent="0.3">
      <c r="A61" s="158" t="s">
        <v>380</v>
      </c>
      <c r="B61" s="384"/>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552</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12" t="s">
        <v>553</v>
      </c>
    </row>
    <row r="73" spans="1:2" ht="28.5" x14ac:dyDescent="0.25">
      <c r="A73" s="153" t="s">
        <v>391</v>
      </c>
      <c r="B73" s="382" t="s">
        <v>344</v>
      </c>
    </row>
    <row r="74" spans="1:2" x14ac:dyDescent="0.25">
      <c r="A74" s="157" t="s">
        <v>392</v>
      </c>
      <c r="B74" s="383"/>
    </row>
    <row r="75" spans="1:2" x14ac:dyDescent="0.25">
      <c r="A75" s="157" t="s">
        <v>393</v>
      </c>
      <c r="B75" s="383"/>
    </row>
    <row r="76" spans="1:2" x14ac:dyDescent="0.25">
      <c r="A76" s="157" t="s">
        <v>394</v>
      </c>
      <c r="B76" s="383"/>
    </row>
    <row r="77" spans="1:2" x14ac:dyDescent="0.25">
      <c r="A77" s="157" t="s">
        <v>395</v>
      </c>
      <c r="B77" s="383"/>
    </row>
    <row r="78" spans="1:2" ht="16.5" thickBot="1" x14ac:dyDescent="0.3">
      <c r="A78" s="166" t="s">
        <v>396</v>
      </c>
      <c r="B78" s="384"/>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2024-04-02T08:05:13Z</dcterms:modified>
</cp:coreProperties>
</file>